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JIRKA\VZ 2026\13_26_Konektivita_Základní_školy_Jungmannova_Roudnice_nad_Labem_VEU_16_2026_T\7. Uveřejnění\"/>
    </mc:Choice>
  </mc:AlternateContent>
  <xr:revisionPtr revIDLastSave="0" documentId="13_ncr:1_{91641659-D55B-4DCD-BE46-2A27DE0FD1B1}" xr6:coauthVersionLast="47" xr6:coauthVersionMax="47" xr10:uidLastSave="{00000000-0000-0000-0000-000000000000}"/>
  <bookViews>
    <workbookView xWindow="-120" yWindow="-120" windowWidth="29040" windowHeight="15720" xr2:uid="{824C538F-3A95-4B7C-8C76-4064AE69B8CB}"/>
  </bookViews>
  <sheets>
    <sheet name="Konektivita - rozpočet" sheetId="6" r:id="rId1"/>
    <sheet name="Konektivita - specifikac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0" i="6"/>
  <c r="F20" i="6" s="1"/>
  <c r="E21" i="6"/>
  <c r="F21" i="6" s="1"/>
  <c r="E22" i="6"/>
  <c r="F22" i="6" s="1"/>
  <c r="E23" i="6"/>
  <c r="F23" i="6" s="1"/>
  <c r="E24" i="6"/>
  <c r="F24" i="6" s="1"/>
  <c r="E25" i="6"/>
  <c r="F25" i="6" s="1"/>
  <c r="E26" i="6"/>
  <c r="F26" i="6" s="1"/>
  <c r="E27" i="6"/>
  <c r="F27" i="6" s="1"/>
  <c r="E28" i="6"/>
  <c r="F28" i="6" s="1"/>
  <c r="E29" i="6"/>
  <c r="F29" i="6" s="1"/>
  <c r="E30" i="6"/>
  <c r="F30" i="6" s="1"/>
  <c r="E31" i="6"/>
  <c r="F31" i="6" s="1"/>
  <c r="E32" i="6"/>
  <c r="F32" i="6" s="1"/>
  <c r="E33" i="6"/>
  <c r="F33" i="6" s="1"/>
  <c r="E34" i="6"/>
  <c r="F34" i="6" s="1"/>
  <c r="E35" i="6"/>
  <c r="F35" i="6" s="1"/>
  <c r="E36" i="6"/>
  <c r="F36" i="6" s="1"/>
  <c r="E37" i="6"/>
  <c r="F37" i="6" s="1"/>
  <c r="E38" i="6"/>
  <c r="F38" i="6" s="1"/>
  <c r="E39" i="6"/>
  <c r="F39" i="6"/>
  <c r="E40" i="6"/>
  <c r="F40" i="6" s="1"/>
  <c r="E41" i="6"/>
  <c r="F41" i="6" s="1"/>
  <c r="E42" i="6"/>
  <c r="F42" i="6"/>
  <c r="E43" i="6"/>
  <c r="F43" i="6" s="1"/>
  <c r="E44" i="6"/>
  <c r="F44" i="6"/>
  <c r="E45" i="6"/>
  <c r="F45" i="6"/>
  <c r="E46" i="6"/>
  <c r="F46" i="6"/>
  <c r="E47" i="6"/>
  <c r="F47" i="6"/>
  <c r="E48" i="6"/>
  <c r="F48" i="6"/>
  <c r="E49" i="6"/>
  <c r="F49" i="6"/>
  <c r="E50" i="6"/>
  <c r="F50" i="6"/>
  <c r="E51" i="6"/>
  <c r="F51" i="6" s="1"/>
  <c r="E53" i="6" l="1"/>
  <c r="F53" i="6" s="1"/>
</calcChain>
</file>

<file path=xl/sharedStrings.xml><?xml version="1.0" encoding="utf-8"?>
<sst xmlns="http://schemas.openxmlformats.org/spreadsheetml/2006/main" count="676" uniqueCount="497">
  <si>
    <t>Specifikace dle dokumentu „Standard konektivity škol“ v rámci pravidel z IROP:</t>
  </si>
  <si>
    <r>
      <t>Řešením</t>
    </r>
    <r>
      <rPr>
        <sz val="12"/>
        <color theme="1"/>
        <rFont val="Calibri"/>
        <family val="2"/>
        <charset val="238"/>
      </rPr>
      <t xml:space="preserve"> je konkrétně následující zařízení (pro lepší představu je zde uvedeno schématické zapojení sítě na škole. </t>
    </r>
  </si>
  <si>
    <t>Nejde o konkrétní zapojení, ale o funkční zapojení tak, aby bylo jasné určení a využití daného prvku):</t>
  </si>
  <si>
    <t>Upozorňujeme, že dle zákona číslo 250/2021 Sb. o bezpečnosti práce musí dodavatel před zahájením prací prokázat, že vlastní oprávnění k montáži, opravám</t>
  </si>
  <si>
    <t>a revizím vyhrazených technických zařízení.</t>
  </si>
  <si>
    <t>Uchazečům bude umožněna obhlídka místa plnění s upřesněním rozmístění zásuvek na předem stanovený termín.</t>
  </si>
  <si>
    <t>Linka do školy připojena skrz „Sonda internet“ do firewallu. Toto komplexní zařízení bude obsahovat minimálně tyto funkcionality:</t>
  </si>
  <si>
    <t xml:space="preserve">               pro zpracování komunikace a vybraných výpočetně náročných funkcí (firewall, SSL dekrypce, porovnávání se signaturovou databází, …)</t>
  </si>
  <si>
    <t xml:space="preserve">               v režimu end of sales/end of support. Všechny požadované funkce musí být v době podání nabídky součástí stabilní verze operačního </t>
  </si>
  <si>
    <t xml:space="preserve">               systému/firmware, funkce zařazené na tzv. roadmapu nebudou akceptovány.</t>
  </si>
  <si>
    <t xml:space="preserve">                zařízení a klientů, přičemž cele řešení musí být podporováno výrobcem.</t>
  </si>
  <si>
    <t xml:space="preserve">               odeslání a zpětné načítání logů pro účel vizualizace), přičemž zde musí existovat garantovaná podpora funkcionality. </t>
  </si>
  <si>
    <t>•             Podpora režimu vysoké dostupnosti, L2, Active Active, Active Passive, full mesh HA, VRRP, synch. stavové tabulky a IPsec SAs mezi nódy v clusteru</t>
  </si>
  <si>
    <t>•           	   Podpora centrální NATovácí tabulky, stavová inspekce SCTP komunikace</t>
  </si>
  <si>
    <t>•            	Funkce detekce a potlačení narušení (IPS/IDS) -  databáze signatur autom. aktualizovaná výrobcem + možnost vlastních signatur</t>
  </si>
  <si>
    <t>•            	Funkce antivirové kontroly - Ochrana před škodlivým kódem (malware, trojské koně, atp.), včetně ochrany před polymorfním kódem</t>
  </si>
  <si>
    <t>•            Signatury automaticky aktualizované výrobcem, možnost rozšíření o sandbox</t>
  </si>
  <si>
    <t>•            možnost definice vlastních seznamů zakázaných URL, kategorizace musí zahrnovat I české a slovenské internetové stránky</t>
  </si>
  <si>
    <t>•            Funkce DNS filtru - možnost blokovat DNS dotazy na základě příslušnosti k URL kategorii, možnost definovat vlastní tzv. blacklist domén</t>
  </si>
  <si>
    <t>•            Možnost přesměrovat komunikace se zakázanými doménami na vlastní portal/URL</t>
  </si>
  <si>
    <t>•            Možnost importu seznamu blokovaných domén do DNS filtru, Detekce a blokování komunikace do botnet sítí</t>
  </si>
  <si>
    <t>•            Email filter – jednoduchá antispamová a antivirová inspekce elektronické pošty</t>
  </si>
  <si>
    <t>•            DoS Policy prevence proti základním útokům typu DoS</t>
  </si>
  <si>
    <t xml:space="preserve">•            Možnost definice FW pravidel v tzv. NGFW režimu (tj. součástí základní definice FW pravidla je kromě zdroje/cíle také typ aplikace (definované v rámci funkce </t>
  </si>
  <si>
    <t xml:space="preserve">              application control, nikoliv pouhý TCP/UDP port) resp. kategorie URL filteringu (nikoliv jako AppCtrl resp URL filtering profil aplikovaný na dané pravidlo).</t>
  </si>
  <si>
    <t>•            Ověřování uživatelů LDAP, Active Directory, Single Sign On, Radius, TACACS+, Ověřování na základě certifikátu</t>
  </si>
  <si>
    <t>•            Dynamické profily – možnost přiřadit konkrétní profil uživateli na základě jeho ověření.</t>
  </si>
  <si>
    <t>•            Traffic Shaping, QoS s podporou priroritizace provozu na základě DSCP markování a ToS, aplikace traffic shaping na konkrétní aplikaci nebo webovou kategorii</t>
  </si>
  <si>
    <t>•            Podpora VoIP, SIP včetně zabezpečení, rate limitingu, analýzy protokolu</t>
  </si>
  <si>
    <t>•            Podpora funkce reverzní proxy</t>
  </si>
  <si>
    <t xml:space="preserve">•            Podpora silné autentizace uživatelů – integrovaná podpora generátor jednorázových hesel (OTP) – pro dvoufaktorovou autentizaci, podpora certifikátů </t>
  </si>
  <si>
    <t xml:space="preserve">              pro ověření uživatelů</t>
  </si>
  <si>
    <t>•            Podpora otevřeného API (možnost integrace vybraných funkcí do stávající management infrastruktury)</t>
  </si>
  <si>
    <t>Na tomto serveru poběží veškeré virtuální servery a budou se ukládat provozně lokalizační údaje.</t>
  </si>
  <si>
    <t>Požadujeme server plně kompatibilní s architekturou VMware nebo Hyper-V.</t>
  </si>
  <si>
    <t>Minimální parametry serveru:</t>
  </si>
  <si>
    <t>•            Možnost rozšíření o interní DVDRW mechaniku</t>
  </si>
  <si>
    <t>•            HW management umožní update serveru online (z OS) i offline bez nutnosti instalace dalšího nástroje pro správu</t>
  </si>
  <si>
    <t>•            Dedikovaný LAN port pro management. Možnost sdílení management portu s jedním Ethernet portem (LoM).</t>
  </si>
  <si>
    <t xml:space="preserve">           SNMP, software nesmí instalovat žádný typ stálého agenta uvnitř virtuálního stroje, který vyžaduje údržbu, instalaci, udržování aktualizací atd.)</t>
  </si>
  <si>
    <t>*Funkce serveru - nutné v souladu s dokumentem "Standard konektivity škol":</t>
  </si>
  <si>
    <t xml:space="preserve">Centralizovaný autentizační systém napojený na systém správy identit (Active Directory a autentizační systém plně kompatibilní se systémem Windows). </t>
  </si>
  <si>
    <t xml:space="preserve">Server bude sloužit i jako DHCP server pro počítačovou síť. Na serveru poběží i DNS server s DNSsec resolverem. </t>
  </si>
  <si>
    <t xml:space="preserve">Veškerý tento provoz bude logován na serveru pomocí SYSLOG. Kompatibilní se systémem používaným ve škole – tj. MS Windows Server Standard a </t>
  </si>
  <si>
    <t>MS Windows PRO na stanicích.</t>
  </si>
  <si>
    <t xml:space="preserve">Z důvodu jednoduchosti údržby sítě je nutné využít zařízení, které umožňují správu z jednoho systému (kontroléru), aby obsluha IT na škole mohla velmi </t>
  </si>
  <si>
    <t xml:space="preserve">pohodlně konfigurovat jak switche, tak AP z jednoho místa. </t>
  </si>
  <si>
    <t>Nutné je také, aby tento kontrolér byl jako virtuální server instalovaný v lokální síti na „Serveru Virtualizačním“.</t>
  </si>
  <si>
    <t>Kontrolér musí splňovat minimálně tyto funkcionality:</t>
  </si>
  <si>
    <t>Monitorování provozu počítačových síti a ukládání jejich údajů s ohledem na bezpečnost. Vzhledem k tomu, že ukládaná data lze považovat za osobní údaje,</t>
  </si>
  <si>
    <t>je třeba s nimi nakládat dle příslušného zákona. Pomocí sondy „Internet“ lze monitorovat veškerý provoz, který směřuje do školy a ven.</t>
  </si>
  <si>
    <t xml:space="preserve">Pomocí sondy „Vnitřní síť“ lze monitorovat provoz, který je generováván v celé síti a směřuje do/z Internetu. Sondy jakýmkoliv způsobem neovlivňují provoz, </t>
  </si>
  <si>
    <t xml:space="preserve">který skrz ně protéká a odebírají z procházejících paketů pouze hlavičky, tj. nedochází k manipulaci s daty, a to pomocí protokolu Netflow9, IPFIX a jsou </t>
  </si>
  <si>
    <t>odesílány pomocí virtuální sítě do kolektoru, kde jsou ukládány a následně vyhodnocovány. Umístění sond před a za firewallem je nutné z důvodu</t>
  </si>
  <si>
    <t xml:space="preserve">jednoznačné identifikace provozu v dané síti. Sondy mají mít minimálně 1Gbps propustnost. K jednoznačné identifikaci uživatele slouží SYSLOG s LDAP </t>
  </si>
  <si>
    <t>serverem a DNS serverem (Active directory). Kolektor bude sloužit i k monitoringu provozu počítačové sítě a vyhodnocovaní abnormalit provozu.</t>
  </si>
  <si>
    <t>Nutné parametry kolektoru:</t>
  </si>
  <si>
    <t>Popis nastavení autorizace uživatelů v počítačové síti:</t>
  </si>
  <si>
    <t xml:space="preserve">Z důvodu bezpečnosti a ukládání provozně lokalizačních údajů je nezbytné přistoupit k centrální autorizaci do počítačové sítě s tím, že je omezen přístup </t>
  </si>
  <si>
    <t>nechtěných uživatelů.</t>
  </si>
  <si>
    <t>Uživatelé se můžou do sítě autorizovat tímto způsobem:</t>
  </si>
  <si>
    <t xml:space="preserve">           které byl vydán) </t>
  </si>
  <si>
    <t xml:space="preserve">           k síti internet (až do úrovně celých tříd nebo konkrétních žáků), kde jsou uživatelé automaticky vyčítáni z autorizačního serveru (např. Active directory) </t>
  </si>
  <si>
    <t>Sonda Internet a Sonda Vnitřní síť:</t>
  </si>
  <si>
    <t>Router s min. Dual Core CPU, min. 256MB RAM, min. 5x Gigabit LAN, PoE in, microSD slot, min. 1x USB</t>
  </si>
  <si>
    <t>•         dynamické routování: BGP+, OSPFv3, a RIPng protocoly</t>
  </si>
  <si>
    <t>Požadujeme dodávku vč. konfigurace netflow kolektoru + zaškolení.</t>
  </si>
  <si>
    <t>Parametry:</t>
  </si>
  <si>
    <t>Zálohovací datové pole:</t>
  </si>
  <si>
    <t xml:space="preserve">Toto pole slouží k zálohování jednak uživatelských dat, tak záloh z virtuálních serverů tzv. snapshotů, tak konfigurací atd. </t>
  </si>
  <si>
    <t>Zálohování je nutné nastavit dle standardu pro více úrovňové zálohování. Vč. sw vybavení pro automatické zálohování serverů a stanic.</t>
  </si>
  <si>
    <t xml:space="preserve">          10Gbps SFP+ porty prostřednictvím přímých 2m DAC kabelů (bude součástí dodávky).</t>
  </si>
  <si>
    <t>Požadujeme dodávku vč. konfigurace zálohování, konfigurace s UPS pro případ výpadku el. + zaškolení.</t>
  </si>
  <si>
    <t>Antivirový systém:</t>
  </si>
  <si>
    <t xml:space="preserve">ohrožující bezpečnost zařízení s možností definovat pravidla pro systémové registry, procesy, aplikace a soubory. </t>
  </si>
  <si>
    <t xml:space="preserve">Aktivní i pasivní heuristická analýza pro detekci dosud neznámých hrozeb. Integrovaná cloudová analýza neznámých vzorků bez potřeby </t>
  </si>
  <si>
    <t xml:space="preserve">instalace vlastního agenta na stanicích. Schopnost analýzy rootkitů a ransomwaru. Možnost proaktivní ochrany, kdy je potenciální hrozba </t>
  </si>
  <si>
    <t xml:space="preserve">blokována, dokud není znám výsledek analýzy ze sandboxu. Možnost šifrování celých disků, správa skrze centrální management. </t>
  </si>
  <si>
    <t xml:space="preserve">Management konzole pro správu všech řešení v rámci antivirového systému. Schopnost zaslat reporty a upozornění na e-mail. </t>
  </si>
  <si>
    <t xml:space="preserve">Offline uplatňování politik a spouštění úloh při výskytu definované události (například: odpojení od sítě při nalezení škodlivého kódu). </t>
  </si>
  <si>
    <t xml:space="preserve">Přidání zařízení do vzdálené správy pomocí synchronizace s Active Directory, ruční přidání dle IP adresy nebo názvu nebo pomocí síťového </t>
  </si>
  <si>
    <t>aktivace licenčního klíče na mobilech a tabletech nevyčerpá licence z celkového balíku.</t>
  </si>
  <si>
    <t xml:space="preserve">Další požadované funkcionality - zabezpečený webový prohlížeč (chrání citlivé finanční údaje před zneužitím), ochrana mobilních zařízení </t>
  </si>
  <si>
    <t xml:space="preserve">(telefon/tablet) před hrozbami jako jsou ransomware nebo phishing. </t>
  </si>
  <si>
    <t xml:space="preserve">Ochrání zařízení v případě náhlého výpadku proudu nebo přepětí. </t>
  </si>
  <si>
    <t>·            Automatická regulace napětí (AVR), Ochrana proti rázům a špičkám, Ochrana proti přetížení</t>
  </si>
  <si>
    <t>Požadujeme dodávku vč. instalace + zaškolení.</t>
  </si>
  <si>
    <t>WiFi Access pointy (AP):</t>
  </si>
  <si>
    <t>•         AP, které funkcionalitou odpovídají požadavkům dle dokumentu "Standard konektivity škol"</t>
  </si>
  <si>
    <t>•          Dvoupásmový access point s podporu Wi-Fi 6 protokolu 802.11ax v obou pásmech 2,4 GHz a 5 GHz</t>
  </si>
  <si>
    <t>•          Integrované antény, min. 4 antény pro 2,4 GHz se ziskem min. 4 dBi a min. 4 antény pro 5 GHz se ziskem min. 5 dBi</t>
  </si>
  <si>
    <t>•                 LED indikace provozního stavu, možnost vypnutí této LED</t>
  </si>
  <si>
    <t>•                 Provoz v pásmu 2,4 GHz (přenosová rychlost až 1148 Mb/s) a v pásmu 5 GHz (přenosová rychlost až 4804 Mb/s) současně</t>
  </si>
  <si>
    <t>•                Podpora 160 MHz šířky kanálu</t>
  </si>
  <si>
    <t xml:space="preserve">•                 Automatické ladění kanálů a možnost detekce s reakcí na non-wifi rušení </t>
  </si>
  <si>
    <t>•                 Podpora WPA2, WPA3, multi SSID (min. 8 SSID na pásmo), ACL pro filtrování provozu, vzájemná izolace bezdrátových klientů</t>
  </si>
  <si>
    <t>•                 Možnost vytvoření časových plánů pro vysílání / vypnutí jednotlivých SSID</t>
  </si>
  <si>
    <t>•                 Roaming mezi AP, automatické rozkládání zátěže</t>
  </si>
  <si>
    <t>•                 Autorizace pomocí 802.1X</t>
  </si>
  <si>
    <t>•                 Všechny montážní prvky součástí balení</t>
  </si>
  <si>
    <t>•                 Vzdálený upgrade firmware z kontroléru</t>
  </si>
  <si>
    <t>•                 Plná konfigurace z kontroléru</t>
  </si>
  <si>
    <t>•                 Záruka na všechny AP min. 5 let</t>
  </si>
  <si>
    <t>•                 Technická podpora v češtině přímo od výrobce minimálně v režimu 8x5 po dobu záruky</t>
  </si>
  <si>
    <t>•                 Bezplatný přístup k upgradům FW po dobu záruky</t>
  </si>
  <si>
    <t>Požadujeme dodávku vč. instalace a konfigurace, vč. nastavení centrální správy + zaškolení.</t>
  </si>
  <si>
    <t>WiFi Access point (AP) - venkovní:</t>
  </si>
  <si>
    <t>•          Integrované antény, min. 2 antény pro 2,4 GHz se ziskem min. 4 dBi a min. 2 antény pro 5 GHz se ziskem min. 5 dBi</t>
  </si>
  <si>
    <t>•                 Výstupní výkon alespoň 20 dBm v pásmu 2,4 GHz a alespoň 30 dBm v pásmu 5GHz s možností regulace</t>
  </si>
  <si>
    <t>•                 Min. 1x 1 Gb/s RJ45 port pro připojení, podpora aktivního PoE napájení dle 802.3af/at, spotřeba max. 15W</t>
  </si>
  <si>
    <t>•                 Provoz v pásmu 2,4 GHz (přenosová rychlost až 300 Mb/s) a v pásmu 5 GHz (přenosová rychlost až 2400 Mb/s) současně</t>
  </si>
  <si>
    <t>Switche pro LAN infrastrukturu:</t>
  </si>
  <si>
    <t>•         Switch, který funkcionalitou odpovídá požadavkům dle dokumentu "Standard konektivity škol"</t>
  </si>
  <si>
    <t>•        V případě varianty 24port s PoE požadujeme switche s min. výkonem alespoň 380W, podpora POE 802.3af/at</t>
  </si>
  <si>
    <t>•                 Správa prostřednictvím kontroléru s plnou integrací (tj. kompletni správa prostřednictvím kontroléru a vyčítaní všech statusů do něj)</t>
  </si>
  <si>
    <t>•         Podpora statického routingu, minimálně 16 IP Interface</t>
  </si>
  <si>
    <t>•         všechny varianty switchů požadujeme kompatibilní s centrální správou (stejnou pro switche i WiFi AP)</t>
  </si>
  <si>
    <t>•               Podpora IPv6, Storm control, Spanning tree protokoly 802.1d STP,  802.1w RSTP, 802.1s MSTP</t>
  </si>
  <si>
    <t>•                 Velikost 1U pro montáž do rozvaděče 19“, montážní držáky součástí dodávky</t>
  </si>
  <si>
    <t>•                 Napájení 230V AC, napájecí kabel součástí dodávky</t>
  </si>
  <si>
    <t>•                 Záruka na všechny switche min. 5 let</t>
  </si>
  <si>
    <t>Požadujeme dodávku vč. instalace a konfigurace vč. nastavení centrální správy, segmentace sítí + zaškolení.</t>
  </si>
  <si>
    <t>Centrální optický switch:</t>
  </si>
  <si>
    <t>•                 Výkon switche alespoň 320Gbps, kompatibilní s centrální správou</t>
  </si>
  <si>
    <t>•                 Min. 16x 10Gbps SFP+ porty, funkce L2+</t>
  </si>
  <si>
    <t>•                 Plně 10-gigabitová architektura (všechny porty min. 10Gbps)</t>
  </si>
  <si>
    <t>•         Digitální diagnostika pro monitoring optických modulů (min. teplota, napětí, tx power, rx power) s možností nastavení událostí a alarmů.</t>
  </si>
  <si>
    <t>•                 Přístup k upgradům FW po dobu záruky</t>
  </si>
  <si>
    <t xml:space="preserve">Instalace elektro musí být provedeny odbornou firmou s patřičným oprávněním vydaném Technickou inspekcí ČR. </t>
  </si>
  <si>
    <t>Součástí předání musí být revizní zpráva dle NV 190/2022 Sb., ČSN 33 1500 a ČSN 33 2000-6 ed.2.</t>
  </si>
  <si>
    <t>K datovým rozvodům budou předány kompletní měřící protokoly dle standardu ANSI/TIA/EIA-568 a ČSN EN 50173.</t>
  </si>
  <si>
    <t>Optický kabel typu SM 12F 9/125</t>
  </si>
  <si>
    <t>Kabeláž pro připojení nových wifi AP a nových datových zásuvek.</t>
  </si>
  <si>
    <t>Požadujeme dodávku vč. instalace a měření, potřebné lišty nebo instalační materiál budou zahrnuty v položce "Instalační materiál".</t>
  </si>
  <si>
    <t>Eth. dvojzásuvka na zeď</t>
  </si>
  <si>
    <t>Požadujeme dodávku vč. instalace a měření, potřebný instalační materiál bude zahrnut v položce "Instalační materiál".</t>
  </si>
  <si>
    <t>Požadujeme dodávku vč. instalace, potřebný instalační materiál bude zahrnut v položce "Instalační materiál".</t>
  </si>
  <si>
    <t>Patch panel pro montáž do racku</t>
  </si>
  <si>
    <t>Patch panely pro zakončení UTP kabeláže v rozvaděčích, min. 24 portů, max. velikost 1U, min. Cat.5e., vyvazovací lišta.</t>
  </si>
  <si>
    <t>Vyvazovací panel pro montáž do racku</t>
  </si>
  <si>
    <t>Optické moduly SFP+ 10Gbps</t>
  </si>
  <si>
    <t>Konfigurační práce:</t>
  </si>
  <si>
    <t>• Konfigurace controlleru sítě, připojení všech switchů a AP do centrální správy.</t>
  </si>
  <si>
    <t>• Konfigurace VLAN pro jednotlivé systémy a skupiny zařízení na routeru a v controlleru (management zařízení, servery, učitelé, žáci, hosté, atd.) dle potřeby administrátora.</t>
  </si>
  <si>
    <t xml:space="preserve">• Konfigurace nebo migrace stávající domény Windows AD na nový server (pokud bude možná). V případě nového nasazení požadujeme založení nebo import </t>
  </si>
  <si>
    <t>• Migrace stávajících serverů do nového prostředí</t>
  </si>
  <si>
    <t>• Konfigurace nezbytných Group Policy dle požadavků administrátora.</t>
  </si>
  <si>
    <t>• Konfigurace 802.1x a Eduroam. V případě Eduroamu provést všechny nezbytné kroky pro připojení, včetně registrace a dalších nezbytných nastavení.</t>
  </si>
  <si>
    <t>• Konfigurace centrální správy antiviru, příprava instalačních souborů pro stanice, nastavení Group Policy pro hromadné nasazení.</t>
  </si>
  <si>
    <t>• Konfigurace zálohovacího zařízení a úložiště záloh, konfigurace zálohování jednotlivých VM.</t>
  </si>
  <si>
    <t>• Otestování funkčnosti sítě LAN a WiFI, otestování AD a uživatelských prostředí dle požadavků administrátora.</t>
  </si>
  <si>
    <t>• Zaškolení administrátora v rozsahu min. 5 hod.</t>
  </si>
  <si>
    <t>LAN infrastruktura - popis</t>
  </si>
  <si>
    <t xml:space="preserve">Všechny instalované kabely budou vhodně esteticky uloženy v elektroinstalačních lištách. Aktivní prvky budou umístěny v 19“ rozvaděčích typu rack. </t>
  </si>
  <si>
    <t>Na každých 24ks LAN portů připadá jeden 24-port patch panel - veškerý potřebný materiál pro zapojení bude součástí dodávky.</t>
  </si>
  <si>
    <t xml:space="preserve">Upozorňujeme, že dle zákona číslo 250/2021 Sb. O bezpečnosti práce musí dodavatel před zahájením prací prokázat, že vlastní </t>
  </si>
  <si>
    <t>oprávnění k montáži, opravám a revizím vyhrazených technických zařízení.</t>
  </si>
  <si>
    <t>Zadavatel obdrží podrobnou dokumentaci skutečného provedení vč. měřících protokolů jak pro optickou, tak pro metalickou část.</t>
  </si>
  <si>
    <t>Dokumentaci skutečného provedení požadujeme pro kompletní kabeláž, tj. pro rozvody ve všech lokalitách školy.</t>
  </si>
  <si>
    <t>Perimetrový firewall - dodávka vč. instalace:</t>
  </si>
  <si>
    <t xml:space="preserve">               =&gt; z toho min. 2x 1Gb WAN a min. 6x 1Gb LAN</t>
  </si>
  <si>
    <t>•             Podpora nejméně 1.3M současných sessions, min. počet nových spojení za sekundu alespoň 95000</t>
  </si>
  <si>
    <t xml:space="preserve">           akce typu blokování upload/download souborů, blokování her v rámci aplikace, blokování login, atd. </t>
  </si>
  <si>
    <t>•            propustnost funkce IPS včetně logování min. 2.4Gbps (měřeno na komunikaci typu mix aplikací)</t>
  </si>
  <si>
    <t>•            Podpora SNMP včetně SNMP MIB souboru dodávaného výrobcem, možnost začlenění do stávajícího systému dohledu sítě</t>
  </si>
  <si>
    <t>Pobočkový firewall - dodávka vč. instalace:</t>
  </si>
  <si>
    <t>Firewall pro budovu ZŠ Bezděkov v ulici Krabčická, Roudnice nad Labem napojený na hlavní perimetrový firewall.</t>
  </si>
  <si>
    <t xml:space="preserve">               =&gt; z toho min. 1x 1Gb WAN a min. 3x 1Gb LAN</t>
  </si>
  <si>
    <t>•             Podpora nejméně 700000 současných sessions, min. počet nových spojení za sekundu alespoň 35000</t>
  </si>
  <si>
    <t>•            propustnost funkce IPS včetně logování min. 1Gbps (měřeno na komunikaci typu mix aplikací)</t>
  </si>
  <si>
    <t>•            deklarovaná propustnost AV kontroly, v kombinaci s IPS, Application Control a zapnutým logováním min. 1.3 Gbps</t>
  </si>
  <si>
    <t>•            deklarovaná propustnost AV kontroly, v kombinaci s IPS, Application Control a zapnutým logováním min. 600 Mbps</t>
  </si>
  <si>
    <t>•            Funkce kategorizace webových stránek - min. 80 filtr. kategorií, centrálně sprav. databáze výrobce s možností vlastních kategorií</t>
  </si>
  <si>
    <t xml:space="preserve">           kabelů (bude součástí dodávky v potřebné délce).</t>
  </si>
  <si>
    <t>•        Možnost rozšíření o 4x Hot-Plug 2.5" NVMe SSD</t>
  </si>
  <si>
    <t>•        Server formátu rack, pro montáž do 19" rozvaděče - výška max. 2U. Min. 16x slot pro HDD/SSD (Hot-Plug) s možností rozšíření až na 24x HDD/SSD.</t>
  </si>
  <si>
    <t xml:space="preserve">•         Souč. dodávky min. 2x licence serverového operačního systému s podporou virtualizace a funkcí dle popisu uvedeného níže*, systém v poslední dostupné </t>
  </si>
  <si>
    <t xml:space="preserve">           verzi v českém jazyce.</t>
  </si>
  <si>
    <t>•         Výkon serveru dle benchmarku SPECpower_ssj2008 min. 36000</t>
  </si>
  <si>
    <t>•            spotřeba serveru v nabízené konfiguraci při 100% zatížení max. 580W, při 50% zatížení max 390W, bez zatížení max 210W.</t>
  </si>
  <si>
    <t>•        Součástí dodávky montážní ližiny do racku a rameno pro uchycení kabeláže</t>
  </si>
  <si>
    <t>•            Min. 2x USB 3.0 vzadu a 1x interní, možnost rozšíření o sériový port. Až 8x PCIe 5.0 slot + 1x slot pro ethernet kartu typu OCP + 1x interní slot pro RAID řadič</t>
  </si>
  <si>
    <t>•            Redundantní hotswapové ventilátory - server vhodný i do špatně chlazeného prostředí (možnost trvalého provozu serveru při teplotě prostředí až 45 °C).</t>
  </si>
  <si>
    <t xml:space="preserve">•       Rackové provedení velikosti max. 2U, max. hloubka 460mm. </t>
  </si>
  <si>
    <t>•       Souč. dodávky předinstalovaná komunikační karta - pro vzdál. ovládání z web. prohlížeče nebo přík. řádku (restart, vyčítání chyb, monitoring teploty prostředí)</t>
  </si>
  <si>
    <t>skenu nechráněných zařízení v síti. Licence pro 180 počítačů s podporou na 5let - pokrývá mobilní telefony a tablety ve stejném počtu, tzn. že</t>
  </si>
  <si>
    <t>Aktivní ochrana před všemi typy hrozeb - antimalware, antiransomware, antispyware nebo anti-phishing. Personální firewall pro zabránění neautorizovanému</t>
  </si>
  <si>
    <t xml:space="preserve">přístupu k zařízení  se schopností automatického přebrání pravidel z brány Windows Firewall. Modul pro ochranu operačního systému a eliminaci aktivit </t>
  </si>
  <si>
    <t xml:space="preserve">Antivirový systém s komplexní ochranou, centrální správou a MDM vč. podpory iOS a iPadOS. Pro koncové stanice, servery nebo mobilní zařízení. </t>
  </si>
  <si>
    <t>Záložní zdroj UPS pro server:</t>
  </si>
  <si>
    <t>Instalace v hlavní budově v přízemí - pro umístění serveru, switchů, hlavní UPS, patch a vyvazovacích panelů.</t>
  </si>
  <si>
    <t>•        Stojanový vysokozátěžový rozvaděč 19", ocelová konstrukce, velikost min. 22U, nosnost min. 750kg</t>
  </si>
  <si>
    <t xml:space="preserve">•        Prosklenné dveře (tvrzené sklo min. 4mm), uzamykatelné s možností výměny zámků a kliky. </t>
  </si>
  <si>
    <t>•        Min. šířka 600mm, min. hloubka 1000mm.</t>
  </si>
  <si>
    <t>•        Odnímatelné bočnice, dveře i zadní panel. Stejný klíček na dveře i bočnice nebo zadní dveře.</t>
  </si>
  <si>
    <t>Nový rozvaděč 18U:</t>
  </si>
  <si>
    <t>Instalace v hlavní budově v 1NP - požadujeme vyměnit stávající rozvaděč v 1NP za větší (kabinet matematiky) + veškeré vybavení přesunout do nového rozvaděče.</t>
  </si>
  <si>
    <t>•        Nástěnný rozvaděč 19", ocelová konstrukce, velikost min. 18U, nosnost min. 30kg</t>
  </si>
  <si>
    <t>•        Min. šířka 600mm, min. hloubka 500mm.</t>
  </si>
  <si>
    <t>•        Odnímatelné bočnice a dveře. Stejný klíček na dveře i bočnice.</t>
  </si>
  <si>
    <t>Nový rozvaděč 9U:</t>
  </si>
  <si>
    <t>Instalace v hlavní budově v 1NP ve sborovně.</t>
  </si>
  <si>
    <t>•        Nástěnný rozvaděč 19", ocelová konstrukce, velikost min. 9U, nosnost min. 30kg</t>
  </si>
  <si>
    <t>•        Prosklenné dveře (tvrzené sklo min. 4mm), uzamykatelné s možností výměny zámku.</t>
  </si>
  <si>
    <t>Nový rozvaděč 12U:</t>
  </si>
  <si>
    <t>•        Nástěnný rozvaděč 19", ocelová konstrukce, velikost min. 12U, nosnost min. 30kg.</t>
  </si>
  <si>
    <t>•        Součástí rozvaděče jsou min. 2 páry posuvných vertikálních lišt k instalaci zařízení .</t>
  </si>
  <si>
    <t>•        Součástí rozvaděče jsou min. 3 páry posuvných vertikálních lišt k instalaci zařízení .</t>
  </si>
  <si>
    <t>Instalace v hlavní budově ve 3NP v Malé PC učebně.</t>
  </si>
  <si>
    <t>•        Nástěnný rozvaděč 19", ocelová konstrukce, vertikální rozvaděč s min. 2U+4U, nosnost min. 30kg.</t>
  </si>
  <si>
    <t>•        Plechové dveře, uzamykatelné s možností výměny zámku.</t>
  </si>
  <si>
    <t>•        Min. rozměry 550x550mm, max. hloubka 200mm.</t>
  </si>
  <si>
    <t>•        Součástí rozvaděče jsou min. 2 páry vertikálních lišt k instalaci zařízení .</t>
  </si>
  <si>
    <t>•                 Min. 1x 2.5 Gb/s RJ45 port pro připojení, podpora aktivního PoE napájení dle 802.3at, spotřeba max. 21W</t>
  </si>
  <si>
    <t>•                Podpora 160 MHz šířky kanálu při 5GHz.</t>
  </si>
  <si>
    <t>•                 Umístění AP - 1NP do zadní části hlavní budovy pro zpřístupnění wifi sítě na zadním dvoru školy.</t>
  </si>
  <si>
    <t>• Instalace serveru, konfigurace hypervizoru virtuálního prostředí (např. Vmware, Proxmox nebo Hyper-V).</t>
  </si>
  <si>
    <t>Záložní zdroj UPS – menší podružné racky:</t>
  </si>
  <si>
    <t>Instalace v hlavní budově ve 3NP ve Velké PC učebně. Poaždujeme demontáž stávajícího rozvaděče 9U a montáž nového rozvaděče.</t>
  </si>
  <si>
    <t>Záložní zdroj UPS – rack 42U 2NP, kabinet Fyziky:</t>
  </si>
  <si>
    <t>Umístění - rack 42U 2NP, kabinet Fyziky</t>
  </si>
  <si>
    <t>Název</t>
  </si>
  <si>
    <t>Množství</t>
  </si>
  <si>
    <t>Jednotka</t>
  </si>
  <si>
    <t>Jednotková cena (Kč bez DPH)</t>
  </si>
  <si>
    <t>Cena celková (Kč bez DPH)</t>
  </si>
  <si>
    <t>Cena celková (Kč s DPH)</t>
  </si>
  <si>
    <t>ks</t>
  </si>
  <si>
    <t>Virtualizační server vč. licencí</t>
  </si>
  <si>
    <t>Netflow kolektor s podporou na 5let</t>
  </si>
  <si>
    <t>Webový portál pro systém hromadného ovládání přístupu k internetu</t>
  </si>
  <si>
    <t>Sondy pro monitoring sítě WAN a LAN</t>
  </si>
  <si>
    <t>Zálohovací datové pole</t>
  </si>
  <si>
    <t>Antivirový systém vč. nastavení</t>
  </si>
  <si>
    <t>WiFI AP</t>
  </si>
  <si>
    <t>WiFI AP - venkovní</t>
  </si>
  <si>
    <t>m</t>
  </si>
  <si>
    <t>konfigurace serveru a zálohování</t>
  </si>
  <si>
    <t>konfigurace sítě</t>
  </si>
  <si>
    <t>konfigurace klientských stanic</t>
  </si>
  <si>
    <t>dokumentace skutečného provedení (popis metalické i optické sítě)</t>
  </si>
  <si>
    <t>měření datové infrastruktury (metalické i optické)</t>
  </si>
  <si>
    <t>instalační práce</t>
  </si>
  <si>
    <t xml:space="preserve">Bez DPH </t>
  </si>
  <si>
    <t>S DPH</t>
  </si>
  <si>
    <t>Konektivita ZŠ Jungmannova 660 Roudnice nad Labem</t>
  </si>
  <si>
    <t>Perimetrový Firewall vč. SW licencí na 5let</t>
  </si>
  <si>
    <t>Pobočkový Firewall vč. supportu na 5let</t>
  </si>
  <si>
    <t>Záložní zdroj UPS pro server</t>
  </si>
  <si>
    <t>Nový rozvaděč 22U pro server:</t>
  </si>
  <si>
    <t>Nový rozvaděč 22U pro server</t>
  </si>
  <si>
    <t>Nový rozvaděč 18U</t>
  </si>
  <si>
    <t>Nový rozvaděč 9U</t>
  </si>
  <si>
    <t>Nový rozvaděč 12U</t>
  </si>
  <si>
    <t>Nový vertikální rozvaděč:</t>
  </si>
  <si>
    <t>Nový vertikální rozvaděč</t>
  </si>
  <si>
    <t>Záložní zdroj UPS – menší podružné racky</t>
  </si>
  <si>
    <t>Záložní zdroj UPS – rack 42U 2NP, kabinet Fyziky</t>
  </si>
  <si>
    <t>PC s monitory:</t>
  </si>
  <si>
    <t>Min. parametry PC:</t>
  </si>
  <si>
    <t>CPU s min. bodovým hodnocením PassMark alespoň 18000 bodů.</t>
  </si>
  <si>
    <t>SSD disk min. 512GB NVMe s možností rozšíření o druhý SSD disk.</t>
  </si>
  <si>
    <t xml:space="preserve">Součástí dodávky USB klávesnice a optická myš od stejného výrobce jako PC. Interní reproduktor.
</t>
  </si>
  <si>
    <t>Min. parametry LCD:</t>
  </si>
  <si>
    <t>Min. 1x HDMI, 1x D-SUB, 1x DisplayPort. Filtr modrého světla (Low Blue Light), ENERGY STAR TCO 9.0.</t>
  </si>
  <si>
    <t>Cena včetně instalace ve škole - montáž PC do VESA držáku monitoru, zapojení.</t>
  </si>
  <si>
    <t>Požadujeme dodávku vč. instalace a konfigurace do doménové sítě školy a propojení na server a úložiště.</t>
  </si>
  <si>
    <t>Monitor o velikosti min. 23.8" typu IPS, s rozlišením min. FullHD, obnovovací frekvence 100Hz, odezva 4ms, výškově nastavitelný (rozsah alespoň 15cm),</t>
  </si>
  <si>
    <t>pivot, integrované reproduktory.</t>
  </si>
  <si>
    <t>Záruka min. 3 roky, oprava typu NBD v místě instalace (garantováno výrobcem zařízení).</t>
  </si>
  <si>
    <t>Počítače s monitory</t>
  </si>
  <si>
    <t>Požadujeme instalovat optický kabel Single Mode 9/125μm s min. 16ti vlákny.</t>
  </si>
  <si>
    <t>Trasy opt. kabelu, specifikace zakončení a počty optických svárů:</t>
  </si>
  <si>
    <t>Datová zásuvka s porty 2x RJ45, pro kabeláž min. Cat.5e. Stávající datové zásuvky požadujeme vyměnit za nové + přidat nové vč. přívodní kabeláže.</t>
  </si>
  <si>
    <t>Umístění: ZŠ Bezděkov - celkem 18ks stávajících na výměnu + 4ks nové dle přiložené dokumentace.</t>
  </si>
  <si>
    <t>Umístění: Hlavní budova ZŠ Jungmannova - celkem 68ks stávajících na výměnu + 73ks nové dle přiložené dokumentace.</t>
  </si>
  <si>
    <t>Rozvodný napájecí panel PDU</t>
  </si>
  <si>
    <t>Rozvodný napájecí panel PDU, IEC přívod</t>
  </si>
  <si>
    <t>Napájecí PDU panel pro montáž do racku (výška max 1,5U), vypínač, přepěťová ochrana, indikátor napětí, konstrukce dle ČSN.</t>
  </si>
  <si>
    <t>Min. 8x 230V standardní zásuvka, přívodní kabel min. 3m s konektorem pro UPS (IEC 320 C14).</t>
  </si>
  <si>
    <t>Min. 8x 230V standardní zásuvka, přívodní kabel min. 3m se standardním konektorem 230V.</t>
  </si>
  <si>
    <t>Umístění - 1ks ZŠ Bezděkov - pro instalaci firewallu.</t>
  </si>
  <si>
    <t>Polička 1U do rozvaděče</t>
  </si>
  <si>
    <t>Polička 2U do rozvaděče</t>
  </si>
  <si>
    <t>Požadujeme dodat novou polici do racku 19", hloubka min. 400mm, velikost 2U, nosnost udávaná výrobcem min. 40kg.</t>
  </si>
  <si>
    <t>Umístění - 1ks do Přízemí nový rack 22U.</t>
  </si>
  <si>
    <t>Umístění - celkem 8ks - Přízemí nový rack 22U, 1NP rack 18U, 1NP rack 9U, 2ks do 2NP 42U, 3NP rack 12U, 3NP vertikální rack + 1ks ZŠ Bezděkov.</t>
  </si>
  <si>
    <t>Umístění - celkem 10ks - 2ks Přízemí rack 22U, 1NP rack 18U, 1NP rack 9U, 3ks do 2NP 42U, 3NP rack 12U, 3NP vertikální rack + 1ks ZŠ Bezděkov.</t>
  </si>
  <si>
    <t>Umístění - celkem 9ks - 2ks Přízemí rack 22U, 1NP rack 18U, 1NP rack 9U, 3ks do 2NP 42U, 3NP rack 12U + 1ks ZŠ Bezděkov.</t>
  </si>
  <si>
    <t>Požadujeme dodávku vč. instalace, zapojení a konfigurace + zaškolení.</t>
  </si>
  <si>
    <t>Přízemí - 2NP: propojení racku 22U v přízemí s 42U v 2NP. Zakončení: ve 22U 8x SC na opt. vanu, ve 42U 8x SC na opt. vanu. Celkem 16 svárů.</t>
  </si>
  <si>
    <t>1NP - 2NP: propojení racku 9U v 1NP s 42U v 2NP. Zakončení: v 9U požadujeme zásuvku s 4x SC, ve 42U 4x SC na opt. vanu. Celkem 8 svárů.</t>
  </si>
  <si>
    <t>2NP - 3NP: propojení racku 2NP 42U a 3NP 12U Velká PC učebna. Zakončení: ve 42U 4x SC na opt. vanu, ve Velká PC učebna 4x SC na opt. vanu. Celkem 8 svárů.</t>
  </si>
  <si>
    <t>Optická vana výsuvná</t>
  </si>
  <si>
    <t>Umístění - celkem 2ks - 1NP rack 9U, 3NP vertikální rack v Malé PC učebně.</t>
  </si>
  <si>
    <t>1NP - 2NP: propojení racku 18U v 1NP s 42U v 2NP. Zakončení: v 18U 8x SC na opt. vanu, ve 42U 8x SC na opt. vanu. Celkem 16 svárů.</t>
  </si>
  <si>
    <t>Celkem 56ks optických svárů.</t>
  </si>
  <si>
    <t>Požadujeme dodávku vč. instalace, zapojení a měření, veškerý potřebný instalační a propojovací materiál bude zahrnut v položce "Instalační materiál".</t>
  </si>
  <si>
    <t>Umístění - 2ks rack přízemí 22U (redundantní zapojení serveru do LAN), 8ks rack 2NP 42U (2ks NAS, 6ks switche v rámci rozvaděče).</t>
  </si>
  <si>
    <t>Optické moduly s přenosovou kapacitou min. 10Gbps, kompatibilní pro dodaný typ kabeláže a LAN switche.</t>
  </si>
  <si>
    <t>Modul typu SFP+ pro 10Gbps spojení na krátké vzdálenosti v rámci budovy, DMI diagnostika, simplexní (tzn. požadujeme dodat 9 párů modulů proti sobě).</t>
  </si>
  <si>
    <t xml:space="preserve">Požadujeme dodat výsuvnou optickou vanu pro montáž do 19" rozvaděče s velikostí do 1U, celkem pro 24x SC zakončení. </t>
  </si>
  <si>
    <t xml:space="preserve">Požadujeme dodat instalační box se zakončením 4x SC do podružných racků. </t>
  </si>
  <si>
    <t xml:space="preserve">          DNS &amp; Video Filtering, Antispam Service, hw support) jako hlavní firewall do nového rozvaděče 22U v hlavní budově v přízemí.</t>
  </si>
  <si>
    <t>Virtualizační server vč. licencí:</t>
  </si>
  <si>
    <t>Požadujeme nainstalovat UPS do nového rozvaděče 22U v hlavní budově v přízemí.</t>
  </si>
  <si>
    <t>Umístění - požadujeme instalaci do 42U racku v kabinetě fyziky, hlavní budova 2NP.</t>
  </si>
  <si>
    <t>Požadujeme dodávku vč. kompletního nasazení na všechna PC nebo servery a konfiguraci vzdálené správy + zaškolení.</t>
  </si>
  <si>
    <t>•                 Rozmístění AP - Hlavní budova: 11ks přízemí + 10ks 1NP + 12ks 2NP + 8ks 3NP.  Na lokalitu ZŠ Bezděkov požadujeme 4ks.</t>
  </si>
  <si>
    <t>•        Součástí dodávky nového rozvaděče bude 10ks keystone modul Cat.5e RJ45 do stávajícího patch panelu.</t>
  </si>
  <si>
    <t>•                 umístění - Hlavní budova 2NP rack 42U, zapojení dle přiložené dokumentace</t>
  </si>
  <si>
    <t>Umístění - malé rozvaděče (4ks) - Hlavní budova: 1NP 18U kabinet Matematiky, 1NP 9U sborovna, 3NP 12U Velká PC učebna + 1x ZŠ Bezděkov</t>
  </si>
  <si>
    <t>Požadujeme dodávku vč. instalace, zapojení a konfiguraci bezpečného zálohování serveru  + zaškolení.</t>
  </si>
  <si>
    <t>Centrální optický switch</t>
  </si>
  <si>
    <t xml:space="preserve">Síťový switch 48 port </t>
  </si>
  <si>
    <t>Síťový switch 24 port s PoE porty</t>
  </si>
  <si>
    <t>Síťový switch 24 port</t>
  </si>
  <si>
    <t>Optický kabel typu SM 16F 9/125</t>
  </si>
  <si>
    <t>3NP: propojení racků Malá a Velká PC učebna. Zakončení: vertikální rack BOX pro 4x SC, rack 12U 4x SC na opt. vanu. Celkem 8ks svárů.</t>
  </si>
  <si>
    <t>Box pro zakončení optického kabelu</t>
  </si>
  <si>
    <t>Záruka min. 3 roky. Všechny moduly budou propojeny optickými patchcordy.</t>
  </si>
  <si>
    <t>3ks switche v Přízemí rack 22U, 3ks switche 1NP 18U, 1ks switch 1NP 9U, 2ks switch 3NP 12U =&gt; 8ks 2NP 42U, 1ks 3NP Malá PC učebna. Navíc jeden rezervní pár.</t>
  </si>
  <si>
    <t xml:space="preserve">Umístění - celkem 10 párů proti sobě: </t>
  </si>
  <si>
    <t>Propojovací DAC kabel 10Gbps</t>
  </si>
  <si>
    <t>Požadujeme kabel min. Cat.5e. Uložení kabelu kompletně v lištách.</t>
  </si>
  <si>
    <t>Na chodbách požadujeme instalovat páteřní trasu v elektroinstalační liště min. 80x40mm a z ní odbočky v malých instalačních lištách min. 20x20.</t>
  </si>
  <si>
    <t>Pro lepší uspořádání kabeláže v rozvaděčích. Požadujeme panel velikosti max. 1U, kovový s plastovým krytem, průchozí (2x otvor min. 40x50mm).</t>
  </si>
  <si>
    <t>Požadujeme dodat novou polici do racku 19", hloubka min. 350mm, velikost 1U, nosnost udávaná výrobcem min. 40kg.</t>
  </si>
  <si>
    <t>Patch kabel UTP Cat.5e 1m</t>
  </si>
  <si>
    <t>Propojovací kabel UTP min. Cat.5e, délka min. 1m. Pro zapojení portů RJ45 v rámci dodávky akce konektivita.</t>
  </si>
  <si>
    <t>Optický patch kabel SM 1m</t>
  </si>
  <si>
    <t>Propojovací kabel optický v délce min. 1m, SM, simplex, konektory LC-SC. Pro zapojení SFP+ modulů.</t>
  </si>
  <si>
    <t>• Instalace a konfigurace firewallů, vytvoření trvalého propojení lokalit, vč. nastavení bezpečnostních politik a rozdělení sítí dle potřeby administrátorů zadavatele.</t>
  </si>
  <si>
    <t>Drobný instalační materiál a příslušenství pro zapojení</t>
  </si>
  <si>
    <t>Rozvodný panel PDU</t>
  </si>
  <si>
    <t>Elektroinstalační lišta 20x20</t>
  </si>
  <si>
    <t>Elektroinstalační lišta 80x40</t>
  </si>
  <si>
    <t>Optický svár</t>
  </si>
  <si>
    <t>• Konfigurace centrální správy antivirového systému pro celou školu.</t>
  </si>
  <si>
    <t xml:space="preserve">    uživatelských účtů. Nastavení 180ks koncových zařízení ve škole do nového prostředí.</t>
  </si>
  <si>
    <t>Celá síť bude instalována a provedena jako strukturovaná kabeláž minimálně v cat.5e nebo v optickém provedení (G.657.A nebo vyšší, min. 16 vláken).</t>
  </si>
  <si>
    <t>Všechny rozvaděče budou propojeny optikou s přenosem min. 10Gbps Full Duplex - připojeny do opt. vany a napojeny na centrální optický switch.</t>
  </si>
  <si>
    <t>Metalická síť bude zakončena v rozvaděčích na patch panely min. Cat.5e 24port, kabeláž bude esteticky upravena do vyvazovacích panelů.</t>
  </si>
  <si>
    <t xml:space="preserve">Veškeré další nutné příslušenství pro zapojení a montážní materiál budou dodavatelem zahrnuty v položce "instalační materiál a příslušenství pro zapojení. </t>
  </si>
  <si>
    <t>Všechny porty budou řádně popsány a změřeny, zadavatel obdrží měřící protokoly a dokumentaci s rozmístěním očíslovaných zásuvek a wifi AP, popis zapojení a popis opt. tras.</t>
  </si>
  <si>
    <t>kabel UTP Cat.5e B2ca s1 d1</t>
  </si>
  <si>
    <t>Jedná se o budovu školy (únikové cesty), dle PBŘ a vyhlášky 23/2008 Sb. ve spojení s ČSN 73 0802 musí použitý kabel  splňovat parametry pláště B2ca s1 d1</t>
  </si>
  <si>
    <t>(omezení šíření požáru a kouře, eliminace odkapávání hořících hmot).</t>
  </si>
  <si>
    <t>Malý úsporný počítač pro montáž na zadní stranu LCD monitoru.</t>
  </si>
  <si>
    <t>Operační paměť typu DDR5 min. 16GB s možností rozšíření až na 64GB (min. 1x volný slot)</t>
  </si>
  <si>
    <t>Porty - min. 1x HDMI v 2.1, 1x DisplayPort v 1.4, 1x 1Gbps RJ45, 3x USB 3.2, 1x USB-C 3.2 Gen2 (podpora DP a napájení), 2x USB 2.0</t>
  </si>
  <si>
    <t>Úsporný napájecí zdroj max 90W s účinností alespoň 89%.</t>
  </si>
  <si>
    <t xml:space="preserve">Výrobcem předinstalovaný originální operační systém v poslední dostupné verzi (výrobcem připravený image na disku), s možností připojení do doménové sítě školy - </t>
  </si>
  <si>
    <t xml:space="preserve"> nikdy neaktivovaná licence v CZ lokalizaci, nesmí být druhotná. Digitální licence vázaná na hardware. Zadavatel požaduje pro každé jednotlivé zařízení jednu unikátní plnou licenci</t>
  </si>
  <si>
    <t xml:space="preserve"> s unikátním aktivačním klíčem pro jednotlivou licenci. Neakceptuje se dodání multiativačních klíčů, které se vztahují k upgrade licencím a ne k potřebné plné licenci.</t>
  </si>
  <si>
    <t>Dodavatel přidá k nabídce datový list výrobce potvrzující konfiguraci PC s originální předinstalovanou licencí již z výroby.</t>
  </si>
  <si>
    <t>Monitor od stejného výrobce jako PC, kompatibilní s dodaným PC - požadujeme sestavení jako stabilní celek (montáž PC na LCD monitor).</t>
  </si>
  <si>
    <t>PC, LCD a operační systém musí být nový a nepoužitý, PC s originální licencí.</t>
  </si>
  <si>
    <t>•         Výkon 24-port switche alespoň 125Gbps, výkon 48-port switche alespoň 175Gbps</t>
  </si>
  <si>
    <t>•         Min. 24x 1Gbps RJ45 + 4x 10Gbps SFP+ porty, min. 48x 1Gbps RJ45 + 4x 10Gbps SFP+</t>
  </si>
  <si>
    <t>•         umístění switchů - 24port - Hlavní budova: 2x přízemí rack 22U, 2x 1NP rack 18U, 5x 2NP kabinet fyziky 42U, 1x 3NP Malá PC učebna + 2x ZŠ Bezděkov.</t>
  </si>
  <si>
    <t>•         umístění switche - 48port - Hlavní budova: 1x 3NP velká PC učebna</t>
  </si>
  <si>
    <t>•         Rozšířený port management: VLAN (min. 500 VLAN současně), MAC-based VLAN, 802.1X autorizace, Radius VLAN, mirroring, agregace portů, pojmenování portů</t>
  </si>
  <si>
    <t>•         Správa prostřednictvím kontroléru s plnou integrací (tj. kompletni správa prostřednictvím kontroléru a vyčítaní všech statusů do něj)</t>
  </si>
  <si>
    <t>•         Plně gigabitová architektura (všechny porty min. 1Gbps)</t>
  </si>
  <si>
    <t>•         umístění PoE switchů 24port - Hlavní budova: 1x přízemí rack 22U, 1x 1NP rack 18U, 1x 1NP rack 9U, 1x 2NP kabinet fyziky + 1x ZŠ Bezděkov.</t>
  </si>
  <si>
    <t xml:space="preserve">Umístění - celkem 4ks: </t>
  </si>
  <si>
    <t>Přízemí rack 22U (celkem zakončeno 8x SC), 1NP 18U (celkem zakončeno 8x SC), 2NP 42U (celkem zakončeno 24x SC), 3NP 12U (celkem zakončeno 8x SC).</t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</si>
  <si>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 xml:space="preserve">Kapacita min. 1000VA/550W 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</si>
  <si>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Technologie: Line-Interactive, Druh průběhu: Sinusový výstup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</si>
  <si>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 xml:space="preserve"> Ochrana telefonu/sítě - 1x vstup RJ11/RJ45, 1x výstup RJ11/RJ45 (přenos až 1Gbps)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</si>
  <si>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Komunikace přes USB port., Min. 4x standardní zásuvky 230V (ne IEC) - zálohované a s přepěťovou ochranou.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</si>
  <si>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Min. 40min. provozní doba při odběru 90W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</si>
  <si>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Max. rozměry 100x250x260mm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</si>
  <si>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Stavový a kontrolní LCD panel - zobrazení typu provozu, stavu napájení, stavu baterie, stavu zátěže, zobrazení poruch a varování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</si>
  <si>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Zvukové upozornění na stav, kdy je systém napájen z baterie, upozornění na nízkou kapacitu baterie, přetížení nebo poruchu UPS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</si>
  <si>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 xml:space="preserve">Kapacita min. 2200VA/1200W 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</si>
  <si>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Min. 4x standardní zásuvky 230V (ne IEC) - zálohované a s přepěťovou ochranou.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</si>
  <si>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Min. 30min. provozní doba při odběru 200W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</si>
  <si>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Informativní LED panel se zobrazením min. - Zapnuto/Režim Online, Režim Baterie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</si>
  <si>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Zvukové upozornění na stav, kdy je systém napájen z baterie, upozornění na nízkou kapacitu baterie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</si>
  <si>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Disková kapacita pole je minimálně 12TB v RAID5</t>
    </r>
  </si>
  <si>
    <r>
      <rPr>
        <sz val="11"/>
        <color theme="1"/>
        <rFont val="Aptos Narrow"/>
        <family val="2"/>
        <charset val="238"/>
        <scheme val="minor"/>
      </rPr>
      <t xml:space="preserve">•        Min. 2x </t>
    </r>
    <r>
      <rPr>
        <sz val="11"/>
        <color theme="1"/>
        <rFont val="Calibri"/>
        <family val="2"/>
        <charset val="238"/>
      </rPr>
      <t xml:space="preserve">Síťové rozhraní 2.5Gbps a min. 2x 10Gb SFP+, rozhraní s podporou failover - požadujeme redundantní připojení do LAN sítě přes 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</si>
  <si>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Webové rozhraní s pravidelnou aktualizací firmware, externí porty min. 3x USB 3.2 + min. 2x port pro rozšíření diskové kapacity o další police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</si>
  <si>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Možnost rozšíření o SSD NVMe cache (pro čtení i zápis)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</si>
  <si>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pozice min. pro 5x HDD, kapacita operační paměti min. 16GB RAM s možností rozšíření, CPU quad core min 2.2GHz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</si>
  <si>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Disky vyměnitelné za provozu, podpora hw šifrování, podpora funkce Wake On LAN nebo plánované vypnutí/zapnutí.</t>
    </r>
  </si>
  <si>
    <t>•                 Záruka min. 5let na pole i disky, disky i pole od stejného výrobce. Dodávka vč. instalace a nastavení.</t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</si>
  <si>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Záruka a podpora na min. 5let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</si>
  <si>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Kapacita min. 1500VA/1000W, přepěťová ochrana (max hodnota rázu alespoň 450J).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</si>
  <si>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Technologie: Line-Interactive, Druh průběhu: Sinusový výstup, Regulace napětí (AVR), Min. 4ks zálohovaných zásuvek IEC 320 C13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</si>
  <si>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Komunikace: USB, RJ45, RS232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</si>
  <si>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Min. výdrž na baterie při 50% zatížení alespoň 25min.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</si>
  <si>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Protokoly - HTTP, IPv6, SMTP, SNMP, SSH, SSL, TCP/IP, Telnet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</si>
  <si>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 xml:space="preserve">Řídicí panel: Multifunkční LCD stavová a kontrolní konzola </t>
    </r>
  </si>
  <si>
    <r>
      <t>·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Zvukové upozornění na stav, kdy je systém napájen z baterie, zřetelné upozornění na nízkou kapacitu baterie</t>
    </r>
  </si>
  <si>
    <r>
      <t xml:space="preserve">•                 </t>
    </r>
    <r>
      <rPr>
        <sz val="11"/>
        <color rgb="FF000000"/>
        <rFont val="Calibri"/>
        <family val="2"/>
        <charset val="238"/>
      </rPr>
      <t>IPsec hardware acceleration – min. 470Mbps</t>
    </r>
  </si>
  <si>
    <t>•                 podpora sítě IPv6, statické přidělování adres a routování</t>
  </si>
  <si>
    <t>•                 router advertisement daemon (pro autokonfiguraci adres)</t>
  </si>
  <si>
    <t>•                  DNS, 6in4 (SIT) tunely</t>
  </si>
  <si>
    <t>•                 firewall (filter, mangle, address lists)</t>
  </si>
  <si>
    <t>•                 Záruka a podpora serveru po celou dobu udržitelnosti projektu (5let), záruka s opravou typu Next Business Day (garantovaná výrobcem)</t>
  </si>
  <si>
    <t>•                 Minimálně 2x CPU s 8mi jádry a 16ti vlákny - CPU poslední dostupné generace, TDP max. 125W na každý</t>
  </si>
  <si>
    <t>•                 SPECrate2017_int_base min. 235, SPECrate2017_fp_base min. 380 (Všechny výsledky veřejně dostupné na www.spec.org)</t>
  </si>
  <si>
    <t>•                 Minimálně 128GB RAM typu DDR5 Registered ECC (min. 24x paměťový slot, možnost rozšíření serveru až na 6TB)</t>
  </si>
  <si>
    <t>•                 Minimálně 4x Enterprise SSD 1.92TB SATA III typu Read Intensive (min. 1.5 DWPD na 5let, sekv. čtení/zápis min. 540/520MBps), Hot-Plug</t>
  </si>
  <si>
    <t>•                 Minimálně hardwarový řadič 24Gb/s SAS4 a 6Gb/s SATA3 s min. 2GB cachce a podporou min. RAID 0/1/10/5/50/6/60</t>
  </si>
  <si>
    <t xml:space="preserve">•                 Minimálně 1x 1Gbps RJ45 LAN, 2x 10Gbps SFP+ LAN - požadujeme redundantní zapojení do LAN přes 10Gbps SFP+ porty prostřednictvím přímých DAC </t>
  </si>
  <si>
    <t>•                 HW management, zapnutí, vypnutí, restart serveru, přesměrování KVM nezávislé na OS, vzdálené připojení médií, časově neomezená licence</t>
  </si>
  <si>
    <t>•                 Redundantní napájení max. 900W s vysokou účinností Titanium (96%)</t>
  </si>
  <si>
    <t>•                 Server musí bežet i při napájení pouze jednoho zdroje.</t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</si>
  <si>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Součástí dodávky bude 180x licence pro adresářový přístup pro zařízení</t>
    </r>
  </si>
  <si>
    <t xml:space="preserve">•                 systém pro zálohování virtuálních serverů a stanic s podporou snapshotů (nutnost funkce notifikací průběhu záloh nebo chyb do emailu nebo </t>
  </si>
  <si>
    <t>•                Požadujeme nainstalovat server do nového rozvaděče 22U v hlavní budově v přízemí.</t>
  </si>
  <si>
    <r>
      <t>1.</t>
    </r>
    <r>
      <rPr>
        <b/>
        <sz val="11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Calibri"/>
        <family val="2"/>
        <charset val="238"/>
      </rPr>
      <t>Adresářová služba LDAP</t>
    </r>
  </si>
  <si>
    <r>
      <t>2.</t>
    </r>
    <r>
      <rPr>
        <sz val="11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Calibri"/>
        <family val="2"/>
        <charset val="238"/>
      </rPr>
      <t>Kontrolér sítě</t>
    </r>
  </si>
  <si>
    <t>•                 Neomezený počet připojených prvků (min. 1000)</t>
  </si>
  <si>
    <t>•                 Neomezený počet uživatelů</t>
  </si>
  <si>
    <t>•                 Žádné licenční poplatky</t>
  </si>
  <si>
    <t>•                 Uživatelsky příjemné rozhraní, web rozhraní</t>
  </si>
  <si>
    <t>•                 Generovaní voucherů pro přístup – 1, 4, 8hodin, 1, 7dní s možností tisku na běžné kancelářské tiskárně – Hotspot, guest portal</t>
  </si>
  <si>
    <t>•                 Autorizace uživatelů ze serveru Microsoft Active directory</t>
  </si>
  <si>
    <t>•                Automatické vyhledání zařízení v síti</t>
  </si>
  <si>
    <t>•                 Dávková konfigurace zařízení, dávkový upgrade firmware zařízení</t>
  </si>
  <si>
    <t>•                 Statistiky provozu</t>
  </si>
  <si>
    <t>•                 Vytváření uživatelských map (umístění zařízení a jejich status – online) a automatické topologie sítě</t>
  </si>
  <si>
    <t xml:space="preserve">•                 Běh pod operačním systémem linux – Ubuntu </t>
  </si>
  <si>
    <t>•                 Zálohovaní konfigurace v online provozu</t>
  </si>
  <si>
    <t>•                 Online zobrazování událostí a upozorněních</t>
  </si>
  <si>
    <t>•                 Běh na L3 sítí (tj. spravované prvky se nemusejí nacházet jen v dané broadcast doméně)</t>
  </si>
  <si>
    <t>•                 Spravované zařízení: Switche, Access pointy</t>
  </si>
  <si>
    <t>•                 ACL a group policy pro provozní údaje pro dané skupiny uživatelů – šířka přenosového pásma, časové rozlišení provozu, systém autorizace</t>
  </si>
  <si>
    <t>•                Technická podpora v češtině přímo od výrobce minimálně v režimu 8x5 a přístup k aktualizacím min. po dobu 5 let</t>
  </si>
  <si>
    <r>
      <t>3.</t>
    </r>
    <r>
      <rPr>
        <sz val="11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Calibri"/>
        <family val="2"/>
        <charset val="238"/>
      </rPr>
      <t>Netflow kolektor - logování a monitorování provozně lokalizačních údajů</t>
    </r>
  </si>
  <si>
    <t>•                 Ukládaná data minimálně po dobu 2měsíců a s minimální kapacitou 500GB</t>
  </si>
  <si>
    <t>•                 Grafické rozhraní plně v českém jazyce s plně českým manuálem</t>
  </si>
  <si>
    <t>•                 Upgrade a podpora výrobce minimálně po dobu udržitelnosti projektu</t>
  </si>
  <si>
    <t>•                 Export dat dle požadovaného formátu Ministerstva vnitra dle § 97 odst. 3 zákona o elektronické komunikaci a prováděcí vyhláška 357/2012</t>
  </si>
  <si>
    <t>•                 Vyhledávání anomálií a požadované počítačové komunikace pomocí webového rozhraní</t>
  </si>
  <si>
    <t>•                 Možnost pravidelného zasílání reportu o provozu sítě</t>
  </si>
  <si>
    <t>•                 Dashboard s individuální konfigurací požadovaných dat</t>
  </si>
  <si>
    <t>•                 Filtrování dat podle různých kritérií – IP adres, portů, protokolů, přenesených dat, počtu paketů</t>
  </si>
  <si>
    <t>•                 Online analýza uskutečněného provozu s možností zadávání pravidel</t>
  </si>
  <si>
    <t>•                 Nastavení alertů – generování upozornění v případě neobvyklého provozu v síti</t>
  </si>
  <si>
    <t>•                 Možnost dohledání a identifikace stanice/IP adresy s podezřelým provozem</t>
  </si>
  <si>
    <t>•                 Generovaní TOP statistik stanic/uživatelů (přenesená data, spojení, paketů)</t>
  </si>
  <si>
    <t>•                 Monitoring aktivních zařízení v síti</t>
  </si>
  <si>
    <t>•                 Nástroj na detailní analýzu VoIP provozu</t>
  </si>
  <si>
    <t>•                 Support výrobce minim. na 5 let</t>
  </si>
  <si>
    <t>•                 Možnost rozšíření systému o další analýzy a detekce např. DDoS, Application monitoring, behaviorální analýza</t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</si>
  <si>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Pomocí protokolu 802.1X (uživatelské jméno a heslo prostřednictvím Active directory) jednak pro síť WiFi, tak pro switche, resp. volné síťové zásuvky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</si>
  <si>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>Pomocí MAC adresy – statické nastavení pro zařízení jako jsou např. tiskárny</t>
    </r>
  </si>
  <si>
    <r>
      <t>•</t>
    </r>
    <r>
      <rPr>
        <sz val="11"/>
        <color theme="1"/>
        <rFont val="Times New Roman"/>
        <family val="1"/>
        <charset val="238"/>
      </rPr>
      <t xml:space="preserve">                 </t>
    </r>
    <r>
      <rPr>
        <sz val="11"/>
        <color theme="1"/>
        <rFont val="Calibri"/>
        <family val="2"/>
        <charset val="238"/>
      </rPr>
      <t xml:space="preserve">Pomocí časového voucheru - pouze do sítě WiFi (při vydání voucheru je nutná registrace tak, aby bylo možné k danému voucheru dohledat osobu, </t>
    </r>
  </si>
  <si>
    <r>
      <t>•</t>
    </r>
    <r>
      <rPr>
        <sz val="11"/>
        <color theme="1"/>
        <rFont val="Times New Roman"/>
        <family val="1"/>
        <charset val="238"/>
      </rPr>
      <t>                </t>
    </r>
    <r>
      <rPr>
        <b/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Calibri"/>
        <family val="2"/>
        <charset val="238"/>
      </rPr>
      <t>Webový portál pro systém hromadného ovládání přístupu k internetu</t>
    </r>
    <r>
      <rPr>
        <sz val="11"/>
        <color theme="1"/>
        <rFont val="Calibri"/>
        <family val="2"/>
        <charset val="238"/>
      </rPr>
      <t xml:space="preserve"> - pomocí webové aplikace je možné hromadně povolovat či zakazovat přístup </t>
    </r>
  </si>
  <si>
    <r>
      <t xml:space="preserve">           a to na základě předvoleb (např. tématické omezení www stránek), podpora min. po dobu udržitelnosti (</t>
    </r>
    <r>
      <rPr>
        <b/>
        <sz val="11"/>
        <color theme="1"/>
        <rFont val="Calibri"/>
        <family val="2"/>
        <charset val="238"/>
      </rPr>
      <t>5let</t>
    </r>
    <r>
      <rPr>
        <sz val="11"/>
        <color theme="1"/>
        <rFont val="Calibri"/>
        <family val="2"/>
        <charset val="238"/>
      </rPr>
      <t>) - nacenění bude součástí nabídky</t>
    </r>
  </si>
  <si>
    <r>
      <t>•</t>
    </r>
    <r>
      <rPr>
        <sz val="11"/>
        <color theme="1"/>
        <rFont val="Times New Roman"/>
        <family val="1"/>
        <charset val="238"/>
      </rPr>
      <t>              </t>
    </r>
    <r>
      <rPr>
        <sz val="11"/>
        <color theme="1"/>
        <rFont val="Calibri"/>
        <family val="2"/>
        <charset val="238"/>
      </rPr>
      <t>Dále požadujeme vytvořit přístup bez autorizace s omezeným dosahem, např. www stránky intranetu – guest site</t>
    </r>
  </si>
  <si>
    <t>•                 firewall, který funkcionalitou odpovídá požadavkům dle dokumentu "Standard konektivity škol"</t>
  </si>
  <si>
    <t>•                 Požadujeme platformu postavenou na HW akcelerované architektuře (tj. zařízení vybavené kombinací CPU + specializované obvody FPGA/ASIC</t>
  </si>
  <si>
    <t xml:space="preserve">•                 Celá dodávka musí obsahovat všechny HW komponenty a licence na dobu 5 let. Žádné z nabízených řešení nesmí být v době podání nabídky </t>
  </si>
  <si>
    <t>•                 Možnost rozšíření platformy i o další prvek typu NGFW jehož cílem bude zajišťování sdílení telemetrických informací, vizualizace stavu sítě,</t>
  </si>
  <si>
    <t xml:space="preserve">•              Možnost o rozšíření platformy pro sběr logů a grafického reportingu včetně oboustranné komunikace (tím se rozumí minimálně </t>
  </si>
  <si>
    <t>•                 HW. požadavky - min. 4-jádrový CPU (64-bit architektura), min. 1,7 GB RAM, min. 3.5 GB paměť</t>
  </si>
  <si>
    <t>•                 Alespoň 5 portů 10/100/1000 Mbps Auto-sensing (full-duplex switch), konzolový port pro management, USB 3.0 port pro zálohy konfigurace.</t>
  </si>
  <si>
    <t>•                 Propustnost firewallu alespoň 5 Gbps (1518/512 byte UDP), Latence max 3 μs (64B byte UDP paket), výkon firewallu min. 7.5M paketů/s</t>
  </si>
  <si>
    <t>•                 Podpora VLAN dle 802.1Q, podpora 802.3ad link aggregation</t>
  </si>
  <si>
    <t>•                 Podpora multicast, vytváření politiky pro multicast routování</t>
  </si>
  <si>
    <t>•                 Funkce Load Balancing – možnost rozdělování zátěže směrující na virtuální IP na reálné servery, podpora health check funkcí, SSL offloading</t>
  </si>
  <si>
    <t>•                 Podpora Policy-based routing</t>
  </si>
  <si>
    <t>•                 Funkce IPSEC VPN - Podpora site-to-site VPN, podpora klientských VPN, VPN klient pro Windows i MacOS</t>
  </si>
  <si>
    <t>•                 funkce klientských IPSec VPN nesmí být licencovaná na počet uživatel. V opačném případě požadujeme dodání neomezené licence.</t>
  </si>
  <si>
    <t>•                 Minimální počet IPSEC VPN tunelů typu lokalita-lokalita: 200</t>
  </si>
  <si>
    <t>•                 Minimální počet klientských IPSEC VPN tunelů: 250</t>
  </si>
  <si>
    <t>•                 propustnost IPSec VPN min. 4 Gbps (měřeno při AES256-SHA256)</t>
  </si>
  <si>
    <t>•                 podpora konfigurace redundatních IPSec VPN tunelů za pomoci statického nebo dynamického směrování</t>
  </si>
  <si>
    <t>•                 podpora funkce dynamického navazování IPsec tunelů dle potřeby komunikace</t>
  </si>
  <si>
    <t>•                 Podpora VXLAN, Podpora L2TP, PPTP, GRE, podpora dynamických routovací protokolů OSPF, BGP ve VPN IPsec</t>
  </si>
  <si>
    <t>•                Funkce detekce aplikací na L7 - Detekce aplikací na základě signatur (databáze autom. aktualizovaná výrobcem) + možnost vlastních signatur</t>
  </si>
  <si>
    <t xml:space="preserve">                    pro populární cloudové aplikace (minimálně Facebook, Dropbox, Evernote, Flickr, Google Apps, iCloud, LinkedIn) požadujeme pokročilé </t>
  </si>
  <si>
    <t>•                detekované aplikace je možné: povolit, monitorovat, blokovat - na základě typu aplikace musí být možné omezit šířku pásma pro danou aplikaci</t>
  </si>
  <si>
    <r>
      <t xml:space="preserve">• </t>
    </r>
    <r>
      <rPr>
        <sz val="11"/>
        <color rgb="FF000000"/>
        <rFont val="Calibri"/>
        <family val="2"/>
        <charset val="238"/>
      </rPr>
      <t>                     Možnost nastavovat firewall politiku na základě geografických údajů</t>
    </r>
  </si>
  <si>
    <r>
      <t xml:space="preserve">•            </t>
    </r>
    <r>
      <rPr>
        <sz val="11"/>
        <color rgb="FF000000"/>
        <rFont val="Calibri"/>
        <family val="2"/>
        <charset val="238"/>
      </rPr>
      <t>Aplikace firewall policy na známé internetové služby, kde databáze těchto služeb je pravidelně aktualizována výrobcem</t>
    </r>
  </si>
  <si>
    <r>
      <t xml:space="preserve">•            </t>
    </r>
    <r>
      <rPr>
        <sz val="11"/>
        <color rgb="FF000000"/>
        <rFont val="Calibri"/>
        <family val="2"/>
        <charset val="238"/>
      </rPr>
      <t>Možnost snadné integrace cloudové služby. Minimálně na: MS Azure, Amazon Web Services, Google Cloud</t>
    </r>
  </si>
  <si>
    <r>
      <t xml:space="preserve">•            </t>
    </r>
    <r>
      <rPr>
        <sz val="11"/>
        <color rgb="FF000000"/>
        <rFont val="Calibri"/>
        <family val="2"/>
        <charset val="238"/>
      </rPr>
      <t>Podpora Identity based policy – nastavení bezpečnosti uživateli na základě členství ve skupině na doménovém kontroléru</t>
    </r>
  </si>
  <si>
    <r>
      <t xml:space="preserve">•            </t>
    </r>
    <r>
      <rPr>
        <sz val="11"/>
        <color rgb="FF000000"/>
        <rFont val="Calibri"/>
        <family val="2"/>
        <charset val="238"/>
      </rPr>
      <t>Viditelnost do provozu na aplikační úrovni</t>
    </r>
  </si>
  <si>
    <t xml:space="preserve">•                 Záruka na hardware alespoň 5 let (Možnost uplatnit rychlou výměnu hardware. Next Business Day výměna v ceně zařízení). </t>
  </si>
  <si>
    <t>•                Požadujeme nainstalovat pobočkový firewall do stávajícího rozvaděče vč. konfigurace trvalého VPN tunelu na hlavní firewall</t>
  </si>
  <si>
    <t>•                Umístění - ZŠ Bezděkov, stávající rack 12U</t>
  </si>
  <si>
    <t>•                 HW. požadavky - min. 4-jádrový CPU (64-bit architektura), min. 3,7 GB RAM, min. 9.5 GB paměť</t>
  </si>
  <si>
    <t>•                 Alespoň 10 portů 10/100/1000 Mbps Auto-sensing (full-duplex switch), konzolový port pro management, USB 3.0 port pro zálohy konfigurace.</t>
  </si>
  <si>
    <t>•                 Propustnost firewallu alespoň 10 Gbps (1518/512 byte UDP), Latence max 2.5 μs (64B byte UDP paket), výkon firewallu min. 15M paketů/s</t>
  </si>
  <si>
    <t>•                 Minimální počet klientských IPSEC VPN tunelů: 500</t>
  </si>
  <si>
    <t>•                 propustnost IPSec VPN min. 7 Gbps (měřeno při AES256-SHA256)</t>
  </si>
  <si>
    <t xml:space="preserve">•                Požadujeme nainstalovat firewall vč. bezpečností NGFW licence na 5let (min. funkcionality - IPS, Advanced Malware Protection, Application Control, URL, </t>
  </si>
  <si>
    <t>Umístění - 1ks Hlavní budova 1NP 22U + 1ks 2NP rack 42U</t>
  </si>
  <si>
    <t>Propojovací DAC kabel s kapacitou min. 10Gbps, v délce min. 2m, konektory SFP+. K propojení aktivních prvků do LAN sítě.</t>
  </si>
  <si>
    <t>• Instalace tří virtuálních prostředí kompatibilní s prostředím Windows, které škola využívá na stanicích (2x DC, 1x file).</t>
  </si>
  <si>
    <t>• Instalace dalších 4 virtuálních serverů - pro controller sítě, pro monitorovací netflow kolektor, pro nasazení EDUROAM, pro portál ovládání přístupu uživatelů/skupin na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</si>
</sst>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2"/>
      <color theme="1"/>
      <name val="Aptos Narrow"/>
      <family val="2"/>
      <charset val="238"/>
      <scheme val="minor"/>
    </font>
    <font>
      <sz val="12"/>
      <color rgb="FFFF0000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color rgb="FFFFFFFF"/>
      <name val="Aptos Narrow"/>
      <family val="2"/>
      <charset val="238"/>
      <scheme val="minor"/>
    </font>
    <font>
      <b/>
      <sz val="10"/>
      <color rgb="FFFFFFFF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u/>
      <sz val="11"/>
      <color theme="1"/>
      <name val="Calibri"/>
      <family val="2"/>
      <charset val="238"/>
    </font>
    <font>
      <b/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4" fillId="3" borderId="0" xfId="0" applyFont="1" applyFill="1"/>
    <xf numFmtId="0" fontId="3" fillId="3" borderId="0" xfId="0" applyFont="1" applyFill="1"/>
    <xf numFmtId="0" fontId="5" fillId="0" borderId="0" xfId="0" applyFont="1"/>
    <xf numFmtId="0" fontId="3" fillId="2" borderId="0" xfId="0" applyFont="1" applyFill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right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0" xfId="0" applyFont="1"/>
    <xf numFmtId="0" fontId="2" fillId="4" borderId="0" xfId="0" applyFont="1" applyFill="1"/>
    <xf numFmtId="0" fontId="0" fillId="4" borderId="0" xfId="0" applyFill="1" applyAlignment="1">
      <alignment horizontal="right"/>
    </xf>
    <xf numFmtId="0" fontId="0" fillId="4" borderId="0" xfId="0" applyFill="1"/>
    <xf numFmtId="0" fontId="10" fillId="0" borderId="4" xfId="0" applyFont="1" applyBorder="1" applyAlignment="1">
      <alignment wrapText="1"/>
    </xf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164" fontId="11" fillId="6" borderId="5" xfId="0" applyNumberFormat="1" applyFont="1" applyFill="1" applyBorder="1" applyAlignment="1" applyProtection="1">
      <alignment horizontal="right"/>
      <protection locked="0"/>
    </xf>
    <xf numFmtId="164" fontId="11" fillId="0" borderId="5" xfId="0" applyNumberFormat="1" applyFont="1" applyBorder="1" applyAlignment="1">
      <alignment horizontal="right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/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left" vertical="top" wrapText="1"/>
    </xf>
    <xf numFmtId="0" fontId="9" fillId="0" borderId="7" xfId="0" applyFont="1" applyBorder="1"/>
    <xf numFmtId="0" fontId="9" fillId="0" borderId="6" xfId="0" applyFont="1" applyBorder="1"/>
    <xf numFmtId="4" fontId="9" fillId="0" borderId="6" xfId="0" applyNumberFormat="1" applyFont="1" applyBorder="1"/>
    <xf numFmtId="164" fontId="9" fillId="0" borderId="4" xfId="0" applyNumberFormat="1" applyFont="1" applyBorder="1"/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8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/>
    <xf numFmtId="0" fontId="12" fillId="5" borderId="0" xfId="0" applyFont="1" applyFill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40821</xdr:colOff>
      <xdr:row>3</xdr:row>
      <xdr:rowOff>40821</xdr:rowOff>
    </xdr:from>
    <xdr:ext cx="8902557" cy="3500674"/>
    <xdr:pic>
      <xdr:nvPicPr>
        <xdr:cNvPr id="2" name="Obrázek 1">
          <a:extLst>
            <a:ext uri="{FF2B5EF4-FFF2-40B4-BE49-F238E27FC236}">
              <a16:creationId xmlns:a16="http://schemas.microsoft.com/office/drawing/2014/main" id="{2339F26B-DC38-4AEB-8848-9D6017A9B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" y="634302"/>
          <a:ext cx="8902557" cy="35006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3E7F-9B2A-47A6-AFAA-3E9C78069CC1}">
  <sheetPr>
    <pageSetUpPr fitToPage="1"/>
  </sheetPr>
  <dimension ref="A1:F300"/>
  <sheetViews>
    <sheetView tabSelected="1" zoomScale="115" zoomScaleNormal="115" workbookViewId="0">
      <selection activeCell="A94" sqref="A94"/>
    </sheetView>
  </sheetViews>
  <sheetFormatPr defaultRowHeight="15" x14ac:dyDescent="0.25"/>
  <cols>
    <col min="1" max="1" width="52.140625" customWidth="1"/>
    <col min="2" max="2" width="7.5703125" style="3" customWidth="1"/>
    <col min="3" max="3" width="8" customWidth="1"/>
    <col min="4" max="4" width="14.42578125" customWidth="1"/>
    <col min="5" max="5" width="14.5703125" customWidth="1"/>
    <col min="6" max="6" width="15" customWidth="1"/>
  </cols>
  <sheetData>
    <row r="1" spans="1:6" x14ac:dyDescent="0.25">
      <c r="A1" s="48" t="s">
        <v>245</v>
      </c>
      <c r="B1" s="48"/>
      <c r="C1" s="48"/>
      <c r="D1" s="48"/>
      <c r="E1" s="48"/>
      <c r="F1" s="48"/>
    </row>
    <row r="2" spans="1:6" ht="5.25" customHeight="1" thickBot="1" x14ac:dyDescent="0.3">
      <c r="A2" s="49"/>
      <c r="B2" s="49"/>
      <c r="C2" s="49"/>
      <c r="D2" s="49"/>
      <c r="E2" s="49"/>
      <c r="F2" s="49"/>
    </row>
    <row r="3" spans="1:6" ht="27.75" thickBot="1" x14ac:dyDescent="0.3">
      <c r="A3" s="36" t="s">
        <v>221</v>
      </c>
      <c r="B3" s="37" t="s">
        <v>222</v>
      </c>
      <c r="C3" s="37" t="s">
        <v>223</v>
      </c>
      <c r="D3" s="37" t="s">
        <v>224</v>
      </c>
      <c r="E3" s="38" t="s">
        <v>225</v>
      </c>
      <c r="F3" s="38" t="s">
        <v>226</v>
      </c>
    </row>
    <row r="4" spans="1:6" ht="15.6" customHeight="1" thickBot="1" x14ac:dyDescent="0.3">
      <c r="A4" s="23" t="s">
        <v>246</v>
      </c>
      <c r="B4" s="24">
        <v>1</v>
      </c>
      <c r="C4" s="25" t="s">
        <v>227</v>
      </c>
      <c r="D4" s="26"/>
      <c r="E4" s="27">
        <f t="shared" ref="E4:E51" si="0">D4*B4</f>
        <v>0</v>
      </c>
      <c r="F4" s="27">
        <f t="shared" ref="F4:F51" si="1">E4*1.21</f>
        <v>0</v>
      </c>
    </row>
    <row r="5" spans="1:6" ht="15.6" customHeight="1" thickBot="1" x14ac:dyDescent="0.3">
      <c r="A5" s="23" t="s">
        <v>247</v>
      </c>
      <c r="B5" s="24">
        <v>1</v>
      </c>
      <c r="C5" s="25" t="s">
        <v>227</v>
      </c>
      <c r="D5" s="26"/>
      <c r="E5" s="27">
        <f t="shared" si="0"/>
        <v>0</v>
      </c>
      <c r="F5" s="27">
        <f t="shared" si="1"/>
        <v>0</v>
      </c>
    </row>
    <row r="6" spans="1:6" ht="15.6" customHeight="1" thickBot="1" x14ac:dyDescent="0.3">
      <c r="A6" s="23" t="s">
        <v>228</v>
      </c>
      <c r="B6" s="24">
        <v>1</v>
      </c>
      <c r="C6" s="25" t="s">
        <v>227</v>
      </c>
      <c r="D6" s="26"/>
      <c r="E6" s="27">
        <f t="shared" si="0"/>
        <v>0</v>
      </c>
      <c r="F6" s="27">
        <f t="shared" si="1"/>
        <v>0</v>
      </c>
    </row>
    <row r="7" spans="1:6" ht="15.6" customHeight="1" thickBot="1" x14ac:dyDescent="0.3">
      <c r="A7" s="23" t="s">
        <v>229</v>
      </c>
      <c r="B7" s="24">
        <v>1</v>
      </c>
      <c r="C7" s="25" t="s">
        <v>227</v>
      </c>
      <c r="D7" s="26"/>
      <c r="E7" s="27">
        <f t="shared" si="0"/>
        <v>0</v>
      </c>
      <c r="F7" s="27">
        <f t="shared" si="1"/>
        <v>0</v>
      </c>
    </row>
    <row r="8" spans="1:6" ht="15.6" customHeight="1" thickBot="1" x14ac:dyDescent="0.3">
      <c r="A8" s="23" t="s">
        <v>230</v>
      </c>
      <c r="B8" s="24">
        <v>1</v>
      </c>
      <c r="C8" s="25" t="s">
        <v>227</v>
      </c>
      <c r="D8" s="26"/>
      <c r="E8" s="27">
        <f t="shared" si="0"/>
        <v>0</v>
      </c>
      <c r="F8" s="27">
        <f t="shared" si="1"/>
        <v>0</v>
      </c>
    </row>
    <row r="9" spans="1:6" ht="15.6" customHeight="1" thickBot="1" x14ac:dyDescent="0.3">
      <c r="A9" s="23" t="s">
        <v>231</v>
      </c>
      <c r="B9" s="24">
        <v>2</v>
      </c>
      <c r="C9" s="25" t="s">
        <v>227</v>
      </c>
      <c r="D9" s="26"/>
      <c r="E9" s="27">
        <f t="shared" si="0"/>
        <v>0</v>
      </c>
      <c r="F9" s="27">
        <f t="shared" si="1"/>
        <v>0</v>
      </c>
    </row>
    <row r="10" spans="1:6" ht="15.6" customHeight="1" thickBot="1" x14ac:dyDescent="0.3">
      <c r="A10" s="23" t="s">
        <v>248</v>
      </c>
      <c r="B10" s="24">
        <v>1</v>
      </c>
      <c r="C10" s="25" t="s">
        <v>227</v>
      </c>
      <c r="D10" s="26"/>
      <c r="E10" s="27">
        <f t="shared" si="0"/>
        <v>0</v>
      </c>
      <c r="F10" s="27">
        <f t="shared" si="1"/>
        <v>0</v>
      </c>
    </row>
    <row r="11" spans="1:6" ht="15.6" customHeight="1" thickBot="1" x14ac:dyDescent="0.3">
      <c r="A11" s="23" t="s">
        <v>232</v>
      </c>
      <c r="B11" s="24">
        <v>1</v>
      </c>
      <c r="C11" s="25" t="s">
        <v>227</v>
      </c>
      <c r="D11" s="26"/>
      <c r="E11" s="27">
        <f t="shared" si="0"/>
        <v>0</v>
      </c>
      <c r="F11" s="27">
        <f t="shared" si="1"/>
        <v>0</v>
      </c>
    </row>
    <row r="12" spans="1:6" ht="15.6" customHeight="1" thickBot="1" x14ac:dyDescent="0.3">
      <c r="A12" s="23" t="s">
        <v>233</v>
      </c>
      <c r="B12" s="24">
        <v>1</v>
      </c>
      <c r="C12" s="25" t="s">
        <v>227</v>
      </c>
      <c r="D12" s="26"/>
      <c r="E12" s="27">
        <f t="shared" si="0"/>
        <v>0</v>
      </c>
      <c r="F12" s="27">
        <f t="shared" si="1"/>
        <v>0</v>
      </c>
    </row>
    <row r="13" spans="1:6" ht="15.6" customHeight="1" thickBot="1" x14ac:dyDescent="0.3">
      <c r="A13" s="23" t="s">
        <v>250</v>
      </c>
      <c r="B13" s="24">
        <v>1</v>
      </c>
      <c r="C13" s="25" t="s">
        <v>227</v>
      </c>
      <c r="D13" s="26"/>
      <c r="E13" s="27">
        <f t="shared" si="0"/>
        <v>0</v>
      </c>
      <c r="F13" s="27">
        <f t="shared" si="1"/>
        <v>0</v>
      </c>
    </row>
    <row r="14" spans="1:6" ht="15.6" customHeight="1" thickBot="1" x14ac:dyDescent="0.3">
      <c r="A14" s="23" t="s">
        <v>251</v>
      </c>
      <c r="B14" s="24">
        <v>1</v>
      </c>
      <c r="C14" s="25" t="s">
        <v>227</v>
      </c>
      <c r="D14" s="26"/>
      <c r="E14" s="27">
        <f t="shared" si="0"/>
        <v>0</v>
      </c>
      <c r="F14" s="27">
        <f t="shared" si="1"/>
        <v>0</v>
      </c>
    </row>
    <row r="15" spans="1:6" ht="15.6" customHeight="1" thickBot="1" x14ac:dyDescent="0.3">
      <c r="A15" s="23" t="s">
        <v>252</v>
      </c>
      <c r="B15" s="24">
        <v>1</v>
      </c>
      <c r="C15" s="25" t="s">
        <v>227</v>
      </c>
      <c r="D15" s="26"/>
      <c r="E15" s="27">
        <f t="shared" si="0"/>
        <v>0</v>
      </c>
      <c r="F15" s="27">
        <f t="shared" si="1"/>
        <v>0</v>
      </c>
    </row>
    <row r="16" spans="1:6" ht="15.6" customHeight="1" thickBot="1" x14ac:dyDescent="0.3">
      <c r="A16" s="23" t="s">
        <v>253</v>
      </c>
      <c r="B16" s="24">
        <v>1</v>
      </c>
      <c r="C16" s="25" t="s">
        <v>227</v>
      </c>
      <c r="D16" s="26"/>
      <c r="E16" s="27">
        <f t="shared" si="0"/>
        <v>0</v>
      </c>
      <c r="F16" s="27">
        <f t="shared" si="1"/>
        <v>0</v>
      </c>
    </row>
    <row r="17" spans="1:6" ht="15.6" customHeight="1" thickBot="1" x14ac:dyDescent="0.3">
      <c r="A17" s="23" t="s">
        <v>255</v>
      </c>
      <c r="B17" s="24">
        <v>1</v>
      </c>
      <c r="C17" s="25" t="s">
        <v>227</v>
      </c>
      <c r="D17" s="26"/>
      <c r="E17" s="27">
        <f t="shared" si="0"/>
        <v>0</v>
      </c>
      <c r="F17" s="27">
        <f t="shared" si="1"/>
        <v>0</v>
      </c>
    </row>
    <row r="18" spans="1:6" ht="15.6" customHeight="1" thickBot="1" x14ac:dyDescent="0.3">
      <c r="A18" s="23" t="s">
        <v>234</v>
      </c>
      <c r="B18" s="24">
        <v>45</v>
      </c>
      <c r="C18" s="25" t="s">
        <v>227</v>
      </c>
      <c r="D18" s="26"/>
      <c r="E18" s="27">
        <f t="shared" si="0"/>
        <v>0</v>
      </c>
      <c r="F18" s="27">
        <f t="shared" si="1"/>
        <v>0</v>
      </c>
    </row>
    <row r="19" spans="1:6" ht="15.6" customHeight="1" thickBot="1" x14ac:dyDescent="0.3">
      <c r="A19" s="28" t="s">
        <v>235</v>
      </c>
      <c r="B19" s="24">
        <v>1</v>
      </c>
      <c r="C19" s="25" t="s">
        <v>227</v>
      </c>
      <c r="D19" s="26"/>
      <c r="E19" s="27">
        <f t="shared" si="0"/>
        <v>0</v>
      </c>
      <c r="F19" s="27">
        <f t="shared" si="1"/>
        <v>0</v>
      </c>
    </row>
    <row r="20" spans="1:6" ht="15.6" customHeight="1" thickBot="1" x14ac:dyDescent="0.3">
      <c r="A20" s="23" t="s">
        <v>316</v>
      </c>
      <c r="B20" s="24">
        <v>12</v>
      </c>
      <c r="C20" s="25" t="s">
        <v>227</v>
      </c>
      <c r="D20" s="26"/>
      <c r="E20" s="27">
        <f t="shared" si="0"/>
        <v>0</v>
      </c>
      <c r="F20" s="27">
        <f t="shared" si="1"/>
        <v>0</v>
      </c>
    </row>
    <row r="21" spans="1:6" ht="15.6" customHeight="1" thickBot="1" x14ac:dyDescent="0.3">
      <c r="A21" s="23" t="s">
        <v>315</v>
      </c>
      <c r="B21" s="24">
        <v>5</v>
      </c>
      <c r="C21" s="25" t="s">
        <v>227</v>
      </c>
      <c r="D21" s="26"/>
      <c r="E21" s="27">
        <f t="shared" si="0"/>
        <v>0</v>
      </c>
      <c r="F21" s="27">
        <f t="shared" si="1"/>
        <v>0</v>
      </c>
    </row>
    <row r="22" spans="1:6" ht="15.6" customHeight="1" thickBot="1" x14ac:dyDescent="0.3">
      <c r="A22" s="23" t="s">
        <v>314</v>
      </c>
      <c r="B22" s="24">
        <v>1</v>
      </c>
      <c r="C22" s="25" t="s">
        <v>227</v>
      </c>
      <c r="D22" s="26"/>
      <c r="E22" s="27">
        <f t="shared" si="0"/>
        <v>0</v>
      </c>
      <c r="F22" s="27">
        <f t="shared" si="1"/>
        <v>0</v>
      </c>
    </row>
    <row r="23" spans="1:6" ht="15.6" customHeight="1" thickBot="1" x14ac:dyDescent="0.3">
      <c r="A23" s="23" t="s">
        <v>313</v>
      </c>
      <c r="B23" s="24">
        <v>1</v>
      </c>
      <c r="C23" s="25" t="s">
        <v>227</v>
      </c>
      <c r="D23" s="26"/>
      <c r="E23" s="27">
        <f t="shared" si="0"/>
        <v>0</v>
      </c>
      <c r="F23" s="27">
        <f t="shared" si="1"/>
        <v>0</v>
      </c>
    </row>
    <row r="24" spans="1:6" ht="15.6" customHeight="1" thickBot="1" x14ac:dyDescent="0.3">
      <c r="A24" s="23" t="s">
        <v>256</v>
      </c>
      <c r="B24" s="24">
        <v>4</v>
      </c>
      <c r="C24" s="25" t="s">
        <v>227</v>
      </c>
      <c r="D24" s="26"/>
      <c r="E24" s="27">
        <f t="shared" si="0"/>
        <v>0</v>
      </c>
      <c r="F24" s="27">
        <f t="shared" si="1"/>
        <v>0</v>
      </c>
    </row>
    <row r="25" spans="1:6" ht="15.6" customHeight="1" thickBot="1" x14ac:dyDescent="0.3">
      <c r="A25" s="29" t="s">
        <v>257</v>
      </c>
      <c r="B25" s="24">
        <v>1</v>
      </c>
      <c r="C25" s="25" t="s">
        <v>227</v>
      </c>
      <c r="D25" s="26"/>
      <c r="E25" s="27">
        <f t="shared" si="0"/>
        <v>0</v>
      </c>
      <c r="F25" s="27">
        <f t="shared" si="1"/>
        <v>0</v>
      </c>
    </row>
    <row r="26" spans="1:6" ht="15.6" customHeight="1" thickBot="1" x14ac:dyDescent="0.3">
      <c r="A26" s="29" t="s">
        <v>131</v>
      </c>
      <c r="B26" s="24">
        <v>260</v>
      </c>
      <c r="C26" s="25" t="s">
        <v>236</v>
      </c>
      <c r="D26" s="26"/>
      <c r="E26" s="27">
        <f t="shared" si="0"/>
        <v>0</v>
      </c>
      <c r="F26" s="27">
        <f t="shared" si="1"/>
        <v>0</v>
      </c>
    </row>
    <row r="27" spans="1:6" ht="15.6" customHeight="1" thickBot="1" x14ac:dyDescent="0.3">
      <c r="A27" s="29" t="s">
        <v>293</v>
      </c>
      <c r="B27" s="24">
        <v>4</v>
      </c>
      <c r="C27" s="25" t="s">
        <v>227</v>
      </c>
      <c r="D27" s="26"/>
      <c r="E27" s="27">
        <f t="shared" si="0"/>
        <v>0</v>
      </c>
      <c r="F27" s="27">
        <f t="shared" si="1"/>
        <v>0</v>
      </c>
    </row>
    <row r="28" spans="1:6" ht="15.6" customHeight="1" thickBot="1" x14ac:dyDescent="0.3">
      <c r="A28" s="29" t="s">
        <v>319</v>
      </c>
      <c r="B28" s="24">
        <v>2</v>
      </c>
      <c r="C28" s="25" t="s">
        <v>227</v>
      </c>
      <c r="D28" s="26"/>
      <c r="E28" s="27">
        <f t="shared" si="0"/>
        <v>0</v>
      </c>
      <c r="F28" s="27">
        <f t="shared" si="1"/>
        <v>0</v>
      </c>
    </row>
    <row r="29" spans="1:6" ht="15.6" customHeight="1" thickBot="1" x14ac:dyDescent="0.3">
      <c r="A29" s="29" t="s">
        <v>337</v>
      </c>
      <c r="B29" s="24">
        <v>56</v>
      </c>
      <c r="C29" s="25" t="s">
        <v>227</v>
      </c>
      <c r="D29" s="26"/>
      <c r="E29" s="27">
        <f t="shared" si="0"/>
        <v>0</v>
      </c>
      <c r="F29" s="27">
        <f t="shared" si="1"/>
        <v>0</v>
      </c>
    </row>
    <row r="30" spans="1:6" ht="15.6" customHeight="1" thickBot="1" x14ac:dyDescent="0.3">
      <c r="A30" s="23" t="s">
        <v>140</v>
      </c>
      <c r="B30" s="24">
        <v>20</v>
      </c>
      <c r="C30" s="25" t="s">
        <v>227</v>
      </c>
      <c r="D30" s="26"/>
      <c r="E30" s="27">
        <f t="shared" si="0"/>
        <v>0</v>
      </c>
      <c r="F30" s="27">
        <f t="shared" si="1"/>
        <v>0</v>
      </c>
    </row>
    <row r="31" spans="1:6" ht="15.6" customHeight="1" thickBot="1" x14ac:dyDescent="0.3">
      <c r="A31" s="23" t="s">
        <v>323</v>
      </c>
      <c r="B31" s="24">
        <v>10</v>
      </c>
      <c r="C31" s="25" t="s">
        <v>227</v>
      </c>
      <c r="D31" s="26"/>
      <c r="E31" s="27">
        <f t="shared" si="0"/>
        <v>0</v>
      </c>
      <c r="F31" s="27">
        <f t="shared" si="1"/>
        <v>0</v>
      </c>
    </row>
    <row r="32" spans="1:6" ht="15.6" customHeight="1" thickBot="1" x14ac:dyDescent="0.3">
      <c r="A32" s="29" t="s">
        <v>134</v>
      </c>
      <c r="B32" s="24">
        <v>163</v>
      </c>
      <c r="C32" s="25" t="s">
        <v>227</v>
      </c>
      <c r="D32" s="26"/>
      <c r="E32" s="27">
        <f t="shared" si="0"/>
        <v>0</v>
      </c>
      <c r="F32" s="27">
        <f t="shared" si="1"/>
        <v>0</v>
      </c>
    </row>
    <row r="33" spans="1:6" ht="15.6" customHeight="1" thickBot="1" x14ac:dyDescent="0.3">
      <c r="A33" s="29" t="s">
        <v>345</v>
      </c>
      <c r="B33" s="24">
        <v>5950</v>
      </c>
      <c r="C33" s="25" t="s">
        <v>236</v>
      </c>
      <c r="D33" s="26"/>
      <c r="E33" s="27">
        <f t="shared" si="0"/>
        <v>0</v>
      </c>
      <c r="F33" s="27">
        <f t="shared" si="1"/>
        <v>0</v>
      </c>
    </row>
    <row r="34" spans="1:6" ht="15.6" customHeight="1" thickBot="1" x14ac:dyDescent="0.3">
      <c r="A34" s="23" t="s">
        <v>336</v>
      </c>
      <c r="B34" s="24">
        <v>240</v>
      </c>
      <c r="C34" s="25" t="s">
        <v>236</v>
      </c>
      <c r="D34" s="26"/>
      <c r="E34" s="27">
        <f t="shared" si="0"/>
        <v>0</v>
      </c>
      <c r="F34" s="27">
        <f t="shared" si="1"/>
        <v>0</v>
      </c>
    </row>
    <row r="35" spans="1:6" ht="15.6" customHeight="1" thickBot="1" x14ac:dyDescent="0.3">
      <c r="A35" s="23" t="s">
        <v>335</v>
      </c>
      <c r="B35" s="24">
        <v>700</v>
      </c>
      <c r="C35" s="25" t="s">
        <v>236</v>
      </c>
      <c r="D35" s="26"/>
      <c r="E35" s="27">
        <f t="shared" si="0"/>
        <v>0</v>
      </c>
      <c r="F35" s="27">
        <f t="shared" si="1"/>
        <v>0</v>
      </c>
    </row>
    <row r="36" spans="1:6" ht="15.6" customHeight="1" thickBot="1" x14ac:dyDescent="0.3">
      <c r="A36" s="23" t="s">
        <v>277</v>
      </c>
      <c r="B36" s="24">
        <v>1</v>
      </c>
      <c r="C36" s="25" t="s">
        <v>227</v>
      </c>
      <c r="D36" s="26"/>
      <c r="E36" s="27">
        <f t="shared" si="0"/>
        <v>0</v>
      </c>
      <c r="F36" s="27">
        <f t="shared" si="1"/>
        <v>0</v>
      </c>
    </row>
    <row r="37" spans="1:6" ht="15.6" customHeight="1" thickBot="1" x14ac:dyDescent="0.3">
      <c r="A37" s="23" t="s">
        <v>334</v>
      </c>
      <c r="B37" s="24">
        <v>8</v>
      </c>
      <c r="C37" s="25" t="s">
        <v>227</v>
      </c>
      <c r="D37" s="26"/>
      <c r="E37" s="27">
        <f t="shared" si="0"/>
        <v>0</v>
      </c>
      <c r="F37" s="27">
        <f t="shared" si="1"/>
        <v>0</v>
      </c>
    </row>
    <row r="38" spans="1:6" ht="15.6" customHeight="1" thickBot="1" x14ac:dyDescent="0.3">
      <c r="A38" s="23" t="s">
        <v>137</v>
      </c>
      <c r="B38" s="24">
        <v>10</v>
      </c>
      <c r="C38" s="25" t="s">
        <v>227</v>
      </c>
      <c r="D38" s="26"/>
      <c r="E38" s="27">
        <f t="shared" si="0"/>
        <v>0</v>
      </c>
      <c r="F38" s="27">
        <f t="shared" si="1"/>
        <v>0</v>
      </c>
    </row>
    <row r="39" spans="1:6" ht="15.6" customHeight="1" thickBot="1" x14ac:dyDescent="0.3">
      <c r="A39" s="23" t="s">
        <v>139</v>
      </c>
      <c r="B39" s="24">
        <v>9</v>
      </c>
      <c r="C39" s="25" t="s">
        <v>227</v>
      </c>
      <c r="D39" s="26"/>
      <c r="E39" s="27">
        <f t="shared" si="0"/>
        <v>0</v>
      </c>
      <c r="F39" s="27">
        <f t="shared" si="1"/>
        <v>0</v>
      </c>
    </row>
    <row r="40" spans="1:6" ht="15.6" customHeight="1" thickBot="1" x14ac:dyDescent="0.3">
      <c r="A40" s="23" t="s">
        <v>282</v>
      </c>
      <c r="B40" s="24">
        <v>1</v>
      </c>
      <c r="C40" s="25" t="s">
        <v>227</v>
      </c>
      <c r="D40" s="26"/>
      <c r="E40" s="27">
        <f t="shared" si="0"/>
        <v>0</v>
      </c>
      <c r="F40" s="27">
        <f t="shared" si="1"/>
        <v>0</v>
      </c>
    </row>
    <row r="41" spans="1:6" ht="15.6" customHeight="1" thickBot="1" x14ac:dyDescent="0.3">
      <c r="A41" s="23" t="s">
        <v>283</v>
      </c>
      <c r="B41" s="24">
        <v>2</v>
      </c>
      <c r="C41" s="25" t="s">
        <v>227</v>
      </c>
      <c r="D41" s="26"/>
      <c r="E41" s="27">
        <f t="shared" si="0"/>
        <v>0</v>
      </c>
      <c r="F41" s="27">
        <f t="shared" si="1"/>
        <v>0</v>
      </c>
    </row>
    <row r="42" spans="1:6" ht="15.6" customHeight="1" thickBot="1" x14ac:dyDescent="0.3">
      <c r="A42" s="23" t="s">
        <v>328</v>
      </c>
      <c r="B42" s="24">
        <v>200</v>
      </c>
      <c r="C42" s="25" t="s">
        <v>227</v>
      </c>
      <c r="D42" s="26"/>
      <c r="E42" s="27">
        <f t="shared" si="0"/>
        <v>0</v>
      </c>
      <c r="F42" s="27">
        <f t="shared" si="1"/>
        <v>0</v>
      </c>
    </row>
    <row r="43" spans="1:6" ht="15.6" customHeight="1" thickBot="1" x14ac:dyDescent="0.3">
      <c r="A43" s="23" t="s">
        <v>330</v>
      </c>
      <c r="B43" s="24">
        <v>20</v>
      </c>
      <c r="C43" s="25" t="s">
        <v>227</v>
      </c>
      <c r="D43" s="26"/>
      <c r="E43" s="27">
        <f t="shared" si="0"/>
        <v>0</v>
      </c>
      <c r="F43" s="27">
        <f t="shared" si="1"/>
        <v>0</v>
      </c>
    </row>
    <row r="44" spans="1:6" ht="15.6" customHeight="1" thickBot="1" x14ac:dyDescent="0.3">
      <c r="A44" s="23" t="s">
        <v>333</v>
      </c>
      <c r="B44" s="24">
        <v>1</v>
      </c>
      <c r="C44" s="25" t="s">
        <v>227</v>
      </c>
      <c r="D44" s="26"/>
      <c r="E44" s="27">
        <f t="shared" si="0"/>
        <v>0</v>
      </c>
      <c r="F44" s="27">
        <f t="shared" si="1"/>
        <v>0</v>
      </c>
    </row>
    <row r="45" spans="1:6" ht="15.6" customHeight="1" thickBot="1" x14ac:dyDescent="0.3">
      <c r="A45" s="30" t="s">
        <v>237</v>
      </c>
      <c r="B45" s="24">
        <v>1</v>
      </c>
      <c r="C45" s="25" t="s">
        <v>227</v>
      </c>
      <c r="D45" s="26"/>
      <c r="E45" s="27">
        <f t="shared" si="0"/>
        <v>0</v>
      </c>
      <c r="F45" s="27">
        <f t="shared" si="1"/>
        <v>0</v>
      </c>
    </row>
    <row r="46" spans="1:6" ht="15.6" customHeight="1" thickBot="1" x14ac:dyDescent="0.3">
      <c r="A46" s="30" t="s">
        <v>238</v>
      </c>
      <c r="B46" s="24">
        <v>1</v>
      </c>
      <c r="C46" s="25" t="s">
        <v>227</v>
      </c>
      <c r="D46" s="26"/>
      <c r="E46" s="27">
        <f t="shared" si="0"/>
        <v>0</v>
      </c>
      <c r="F46" s="27">
        <f t="shared" si="1"/>
        <v>0</v>
      </c>
    </row>
    <row r="47" spans="1:6" ht="15.6" customHeight="1" thickBot="1" x14ac:dyDescent="0.3">
      <c r="A47" s="30" t="s">
        <v>239</v>
      </c>
      <c r="B47" s="24">
        <v>1</v>
      </c>
      <c r="C47" s="25" t="s">
        <v>227</v>
      </c>
      <c r="D47" s="26"/>
      <c r="E47" s="27">
        <f t="shared" si="0"/>
        <v>0</v>
      </c>
      <c r="F47" s="27">
        <f t="shared" si="1"/>
        <v>0</v>
      </c>
    </row>
    <row r="48" spans="1:6" ht="15.6" customHeight="1" thickBot="1" x14ac:dyDescent="0.3">
      <c r="A48" s="30" t="s">
        <v>240</v>
      </c>
      <c r="B48" s="24">
        <v>1</v>
      </c>
      <c r="C48" s="25" t="s">
        <v>227</v>
      </c>
      <c r="D48" s="26"/>
      <c r="E48" s="27">
        <f t="shared" si="0"/>
        <v>0</v>
      </c>
      <c r="F48" s="27">
        <f t="shared" si="1"/>
        <v>0</v>
      </c>
    </row>
    <row r="49" spans="1:6" ht="15.6" customHeight="1" thickBot="1" x14ac:dyDescent="0.3">
      <c r="A49" s="31" t="s">
        <v>241</v>
      </c>
      <c r="B49" s="24">
        <v>1</v>
      </c>
      <c r="C49" s="25" t="s">
        <v>227</v>
      </c>
      <c r="D49" s="26"/>
      <c r="E49" s="27">
        <f t="shared" si="0"/>
        <v>0</v>
      </c>
      <c r="F49" s="27">
        <f t="shared" si="1"/>
        <v>0</v>
      </c>
    </row>
    <row r="50" spans="1:6" ht="15.6" customHeight="1" thickBot="1" x14ac:dyDescent="0.3">
      <c r="A50" s="30" t="s">
        <v>242</v>
      </c>
      <c r="B50" s="24">
        <v>1</v>
      </c>
      <c r="C50" s="25" t="s">
        <v>227</v>
      </c>
      <c r="D50" s="26"/>
      <c r="E50" s="27">
        <f t="shared" si="0"/>
        <v>0</v>
      </c>
      <c r="F50" s="27">
        <f t="shared" si="1"/>
        <v>0</v>
      </c>
    </row>
    <row r="51" spans="1:6" ht="15.6" customHeight="1" thickBot="1" x14ac:dyDescent="0.3">
      <c r="A51" s="23" t="s">
        <v>270</v>
      </c>
      <c r="B51" s="24">
        <v>24</v>
      </c>
      <c r="C51" s="25" t="s">
        <v>227</v>
      </c>
      <c r="D51" s="26"/>
      <c r="E51" s="27">
        <f t="shared" si="0"/>
        <v>0</v>
      </c>
      <c r="F51" s="27">
        <f t="shared" si="1"/>
        <v>0</v>
      </c>
    </row>
    <row r="52" spans="1:6" ht="15.75" thickBot="1" x14ac:dyDescent="0.3">
      <c r="E52" s="32" t="s">
        <v>243</v>
      </c>
      <c r="F52" s="33" t="s">
        <v>244</v>
      </c>
    </row>
    <row r="53" spans="1:6" ht="14.45" customHeight="1" thickBot="1" x14ac:dyDescent="0.3">
      <c r="E53" s="34">
        <f>SUM(E4:E52)</f>
        <v>0</v>
      </c>
      <c r="F53" s="35">
        <f>E53*1.21</f>
        <v>0</v>
      </c>
    </row>
    <row r="63" spans="1:6" ht="14.45" customHeight="1" x14ac:dyDescent="0.25"/>
    <row r="66" ht="14.45" customHeight="1" x14ac:dyDescent="0.25"/>
    <row r="120" ht="14.45" customHeight="1" x14ac:dyDescent="0.25"/>
    <row r="127" ht="14.45" customHeight="1" x14ac:dyDescent="0.25"/>
    <row r="133" ht="14.45" customHeight="1" x14ac:dyDescent="0.25"/>
    <row r="142" ht="14.45" customHeight="1" x14ac:dyDescent="0.25"/>
    <row r="149" ht="14.45" customHeight="1" x14ac:dyDescent="0.25"/>
    <row r="153" ht="14.45" customHeight="1" x14ac:dyDescent="0.25"/>
    <row r="157" ht="14.45" customHeight="1" x14ac:dyDescent="0.25"/>
    <row r="165" ht="14.45" customHeight="1" x14ac:dyDescent="0.25"/>
    <row r="174" ht="14.45" customHeight="1" x14ac:dyDescent="0.25"/>
    <row r="178" ht="14.45" customHeight="1" x14ac:dyDescent="0.25"/>
    <row r="182" ht="14.45" customHeight="1" x14ac:dyDescent="0.25"/>
    <row r="190" ht="14.45" customHeight="1" x14ac:dyDescent="0.25"/>
    <row r="199" ht="14.45" customHeight="1" x14ac:dyDescent="0.25"/>
    <row r="211" ht="14.45" customHeight="1" x14ac:dyDescent="0.25"/>
    <row r="223" ht="14.45" customHeight="1" x14ac:dyDescent="0.25"/>
    <row r="247" ht="14.45" customHeight="1" x14ac:dyDescent="0.25"/>
    <row r="272" ht="14.45" customHeight="1" x14ac:dyDescent="0.25"/>
    <row r="279" ht="14.45" customHeight="1" x14ac:dyDescent="0.25"/>
    <row r="286" ht="14.45" customHeight="1" x14ac:dyDescent="0.25"/>
    <row r="300" ht="14.45" customHeight="1" x14ac:dyDescent="0.25"/>
  </sheetData>
  <sheetProtection algorithmName="SHA-512" hashValue="Hi4lFVvgp96W5+ADRsl3BwZwG492zOpp9GTGowC8Y7iUdIMmp9gKpyVqSYokT2o9QwuWQhvOUQB8w6CenXCJPA==" saltValue="nzORty3Bq7XGTvJwAE1bEw==" spinCount="100000" sheet="1" objects="1" scenarios="1"/>
  <mergeCells count="1">
    <mergeCell ref="A1:F2"/>
  </mergeCells>
  <pageMargins left="0.25" right="0.25" top="0.75" bottom="0.75" header="0.3" footer="0.3"/>
  <pageSetup paperSize="9" scale="88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585C-FAA1-40C7-A52C-9C0D4922B2A7}">
  <sheetPr>
    <pageSetUpPr fitToPage="1"/>
  </sheetPr>
  <dimension ref="A1:K990"/>
  <sheetViews>
    <sheetView topLeftCell="A298" zoomScale="130" zoomScaleNormal="130" workbookViewId="0">
      <selection activeCell="I64" sqref="I64"/>
    </sheetView>
  </sheetViews>
  <sheetFormatPr defaultRowHeight="15" x14ac:dyDescent="0.25"/>
  <cols>
    <col min="1" max="1" width="34.140625" customWidth="1"/>
    <col min="2" max="2" width="13.5703125" style="3" customWidth="1"/>
    <col min="3" max="3" width="13.5703125" customWidth="1"/>
    <col min="4" max="4" width="20.28515625" customWidth="1"/>
    <col min="5" max="6" width="18.42578125" customWidth="1"/>
  </cols>
  <sheetData>
    <row r="1" spans="1:10" s="3" customFormat="1" ht="15.75" x14ac:dyDescent="0.25">
      <c r="A1" s="20" t="s">
        <v>0</v>
      </c>
      <c r="B1" s="21"/>
      <c r="C1" s="22"/>
      <c r="D1" s="22"/>
      <c r="E1" s="22"/>
      <c r="F1" s="22"/>
      <c r="G1" s="21"/>
      <c r="H1" s="21"/>
      <c r="I1" s="21"/>
      <c r="J1" s="21"/>
    </row>
    <row r="2" spans="1:10" s="3" customFormat="1" ht="15.75" x14ac:dyDescent="0.25">
      <c r="A2" s="4" t="s">
        <v>1</v>
      </c>
      <c r="C2"/>
      <c r="D2"/>
      <c r="E2"/>
      <c r="F2"/>
    </row>
    <row r="3" spans="1:10" s="3" customFormat="1" ht="15.75" x14ac:dyDescent="0.25">
      <c r="A3" s="5" t="s">
        <v>2</v>
      </c>
      <c r="C3"/>
      <c r="D3"/>
      <c r="E3"/>
      <c r="F3"/>
    </row>
    <row r="4" spans="1:10" x14ac:dyDescent="0.25">
      <c r="A4" s="6"/>
      <c r="B4" s="7"/>
      <c r="C4" s="6"/>
      <c r="D4" s="6"/>
      <c r="E4" s="6"/>
      <c r="F4" s="6"/>
      <c r="G4" s="6"/>
      <c r="H4" s="6"/>
      <c r="I4" s="6"/>
      <c r="J4" s="6"/>
    </row>
    <row r="5" spans="1:10" s="3" customFormat="1" ht="15.75" x14ac:dyDescent="0.25">
      <c r="A5" s="8"/>
      <c r="B5" s="7"/>
      <c r="C5" s="6"/>
      <c r="D5" s="6"/>
      <c r="E5" s="6"/>
      <c r="F5" s="6"/>
      <c r="G5" s="7"/>
      <c r="H5" s="7"/>
      <c r="I5" s="7"/>
      <c r="J5" s="7"/>
    </row>
    <row r="6" spans="1:10" s="3" customFormat="1" ht="15.75" x14ac:dyDescent="0.25">
      <c r="A6" s="8"/>
      <c r="B6" s="7"/>
      <c r="C6" s="6"/>
      <c r="D6" s="6"/>
      <c r="E6" s="6"/>
      <c r="F6" s="6"/>
      <c r="G6" s="7"/>
      <c r="H6" s="7"/>
      <c r="I6" s="7"/>
      <c r="J6" s="7"/>
    </row>
    <row r="7" spans="1:10" s="3" customFormat="1" ht="15.75" x14ac:dyDescent="0.25">
      <c r="A7" s="8"/>
      <c r="B7" s="7"/>
      <c r="C7" s="6"/>
      <c r="D7" s="6"/>
      <c r="E7" s="6"/>
      <c r="F7" s="6"/>
      <c r="G7" s="7"/>
      <c r="H7" s="7"/>
      <c r="I7" s="7"/>
      <c r="J7" s="7"/>
    </row>
    <row r="8" spans="1:10" s="3" customFormat="1" ht="15.75" x14ac:dyDescent="0.25">
      <c r="A8" s="8"/>
      <c r="B8" s="7"/>
      <c r="C8" s="6"/>
      <c r="D8" s="6"/>
      <c r="E8" s="6"/>
      <c r="F8" s="6"/>
      <c r="G8" s="7"/>
      <c r="H8" s="7"/>
      <c r="I8" s="7"/>
      <c r="J8" s="7"/>
    </row>
    <row r="9" spans="1:10" s="3" customFormat="1" ht="15.75" x14ac:dyDescent="0.25">
      <c r="A9" s="8"/>
      <c r="B9" s="7"/>
      <c r="C9" s="6"/>
      <c r="D9" s="6"/>
      <c r="E9" s="6"/>
      <c r="F9" s="6"/>
      <c r="G9" s="7"/>
      <c r="H9" s="7"/>
      <c r="I9" s="7"/>
      <c r="J9" s="7"/>
    </row>
    <row r="10" spans="1:10" s="3" customFormat="1" ht="15.75" x14ac:dyDescent="0.25">
      <c r="A10" s="8"/>
      <c r="B10" s="7"/>
      <c r="C10" s="6"/>
      <c r="D10" s="6"/>
      <c r="E10" s="6"/>
      <c r="F10" s="6"/>
      <c r="G10" s="7"/>
      <c r="H10" s="7"/>
      <c r="I10" s="7"/>
      <c r="J10" s="7"/>
    </row>
    <row r="11" spans="1:10" s="3" customFormat="1" ht="14.45" customHeight="1" x14ac:dyDescent="0.25">
      <c r="A11" s="8"/>
      <c r="B11" s="7"/>
      <c r="C11" s="6"/>
      <c r="D11" s="6"/>
      <c r="E11" s="6"/>
      <c r="F11" s="6"/>
      <c r="G11" s="7"/>
      <c r="H11" s="7"/>
      <c r="I11" s="7"/>
      <c r="J11" s="7"/>
    </row>
    <row r="12" spans="1:10" s="3" customFormat="1" ht="15.75" x14ac:dyDescent="0.25">
      <c r="A12" s="8"/>
      <c r="B12" s="7"/>
      <c r="C12" s="6"/>
      <c r="D12" s="6"/>
      <c r="E12" s="6"/>
      <c r="F12" s="6"/>
      <c r="G12" s="7"/>
      <c r="H12" s="7"/>
      <c r="I12" s="7"/>
      <c r="J12" s="7"/>
    </row>
    <row r="13" spans="1:10" s="3" customFormat="1" ht="15.75" x14ac:dyDescent="0.25">
      <c r="A13" s="8"/>
      <c r="B13" s="7"/>
      <c r="C13" s="6"/>
      <c r="D13" s="6"/>
      <c r="E13" s="6"/>
      <c r="F13" s="6"/>
      <c r="G13" s="7"/>
      <c r="H13" s="7"/>
      <c r="I13" s="7"/>
      <c r="J13" s="7"/>
    </row>
    <row r="14" spans="1:10" s="3" customFormat="1" ht="15.75" x14ac:dyDescent="0.25">
      <c r="A14" s="8"/>
      <c r="B14" s="7"/>
      <c r="C14" s="6"/>
      <c r="D14" s="6"/>
      <c r="E14" s="6"/>
      <c r="F14" s="6"/>
      <c r="G14" s="7"/>
      <c r="H14" s="7"/>
      <c r="I14" s="7"/>
      <c r="J14" s="7"/>
    </row>
    <row r="15" spans="1:10" s="3" customFormat="1" ht="15.75" x14ac:dyDescent="0.25">
      <c r="A15" s="8"/>
      <c r="B15" s="7"/>
      <c r="C15" s="6"/>
      <c r="D15" s="6"/>
      <c r="E15" s="6"/>
      <c r="F15" s="6"/>
      <c r="G15" s="7"/>
      <c r="H15" s="7"/>
      <c r="I15" s="7"/>
      <c r="J15" s="7"/>
    </row>
    <row r="16" spans="1:10" s="3" customFormat="1" ht="15.75" x14ac:dyDescent="0.25">
      <c r="A16" s="9"/>
      <c r="B16" s="7"/>
      <c r="C16" s="6"/>
      <c r="D16" s="6"/>
      <c r="E16" s="6"/>
      <c r="F16" s="6"/>
      <c r="G16" s="7"/>
      <c r="H16" s="7"/>
      <c r="I16" s="7"/>
      <c r="J16" s="7"/>
    </row>
    <row r="17" spans="1:10" s="3" customFormat="1" ht="15.75" x14ac:dyDescent="0.25">
      <c r="A17" s="9"/>
      <c r="B17" s="7"/>
      <c r="C17" s="6"/>
      <c r="D17" s="6"/>
      <c r="E17" s="6"/>
      <c r="F17" s="6"/>
      <c r="G17" s="7"/>
      <c r="H17" s="7"/>
      <c r="I17" s="7"/>
      <c r="J17" s="7"/>
    </row>
    <row r="18" spans="1:10" s="3" customFormat="1" ht="34.5" customHeight="1" x14ac:dyDescent="0.25">
      <c r="A18" s="9"/>
      <c r="B18" s="7"/>
      <c r="C18" s="6"/>
      <c r="D18" s="6"/>
      <c r="E18" s="6"/>
      <c r="F18" s="6"/>
      <c r="G18" s="7"/>
      <c r="H18" s="7"/>
      <c r="I18" s="7"/>
      <c r="J18" s="7"/>
    </row>
    <row r="19" spans="1:10" s="3" customFormat="1" ht="20.100000000000001" customHeight="1" x14ac:dyDescent="0.25">
      <c r="A19" s="4"/>
      <c r="C19"/>
      <c r="D19"/>
      <c r="E19"/>
      <c r="F19"/>
    </row>
    <row r="20" spans="1:10" s="3" customFormat="1" ht="20.100000000000001" customHeight="1" x14ac:dyDescent="0.25">
      <c r="A20" s="10" t="s">
        <v>3</v>
      </c>
      <c r="C20"/>
      <c r="D20"/>
      <c r="E20"/>
      <c r="F20"/>
    </row>
    <row r="21" spans="1:10" s="3" customFormat="1" ht="20.100000000000001" customHeight="1" x14ac:dyDescent="0.25">
      <c r="A21" s="10" t="s">
        <v>4</v>
      </c>
      <c r="C21"/>
      <c r="D21"/>
      <c r="E21"/>
      <c r="F21"/>
    </row>
    <row r="22" spans="1:10" s="3" customFormat="1" ht="20.100000000000001" customHeight="1" x14ac:dyDescent="0.25">
      <c r="A22" s="10"/>
      <c r="C22"/>
      <c r="D22"/>
      <c r="E22"/>
      <c r="F22"/>
    </row>
    <row r="23" spans="1:10" s="3" customFormat="1" ht="20.100000000000001" customHeight="1" x14ac:dyDescent="0.25">
      <c r="A23" s="10" t="s">
        <v>5</v>
      </c>
      <c r="C23"/>
      <c r="D23"/>
      <c r="E23"/>
      <c r="F23"/>
    </row>
    <row r="24" spans="1:10" s="3" customFormat="1" ht="20.100000000000001" customHeight="1" x14ac:dyDescent="0.25">
      <c r="A24" s="4"/>
      <c r="C24"/>
      <c r="D24"/>
      <c r="E24"/>
      <c r="F24"/>
    </row>
    <row r="25" spans="1:10" s="3" customFormat="1" ht="15.75" x14ac:dyDescent="0.25">
      <c r="A25" s="11" t="s">
        <v>159</v>
      </c>
      <c r="B25" s="1"/>
      <c r="C25" s="2"/>
      <c r="D25" s="2"/>
      <c r="E25" s="2"/>
      <c r="F25" s="2"/>
      <c r="G25" s="1"/>
      <c r="H25" s="1"/>
      <c r="I25" s="1"/>
      <c r="J25" s="1"/>
    </row>
    <row r="26" spans="1:10" s="3" customFormat="1" x14ac:dyDescent="0.25">
      <c r="A26" s="19" t="s">
        <v>6</v>
      </c>
      <c r="C26"/>
      <c r="D26"/>
      <c r="E26"/>
      <c r="F26"/>
    </row>
    <row r="27" spans="1:10" s="3" customFormat="1" x14ac:dyDescent="0.25">
      <c r="A27" s="13" t="s">
        <v>456</v>
      </c>
      <c r="C27"/>
      <c r="D27"/>
      <c r="E27"/>
      <c r="F27"/>
    </row>
    <row r="28" spans="1:10" s="3" customFormat="1" x14ac:dyDescent="0.25">
      <c r="A28" s="13" t="s">
        <v>457</v>
      </c>
      <c r="C28"/>
      <c r="D28"/>
      <c r="E28"/>
      <c r="F28"/>
    </row>
    <row r="29" spans="1:10" s="3" customFormat="1" x14ac:dyDescent="0.25">
      <c r="A29" s="13" t="s">
        <v>7</v>
      </c>
      <c r="C29"/>
      <c r="D29"/>
      <c r="E29"/>
      <c r="F29"/>
    </row>
    <row r="30" spans="1:10" s="3" customFormat="1" x14ac:dyDescent="0.25">
      <c r="A30" s="13" t="s">
        <v>458</v>
      </c>
      <c r="C30"/>
      <c r="D30"/>
      <c r="E30"/>
      <c r="F30"/>
    </row>
    <row r="31" spans="1:10" s="3" customFormat="1" x14ac:dyDescent="0.25">
      <c r="A31" s="13" t="s">
        <v>8</v>
      </c>
      <c r="C31"/>
      <c r="D31"/>
      <c r="E31"/>
      <c r="F31"/>
    </row>
    <row r="32" spans="1:10" s="3" customFormat="1" x14ac:dyDescent="0.25">
      <c r="A32" s="13" t="s">
        <v>9</v>
      </c>
      <c r="C32"/>
      <c r="D32"/>
      <c r="E32"/>
      <c r="F32"/>
    </row>
    <row r="33" spans="1:6" s="3" customFormat="1" x14ac:dyDescent="0.25">
      <c r="A33" s="13" t="s">
        <v>459</v>
      </c>
      <c r="C33"/>
      <c r="D33"/>
      <c r="E33"/>
      <c r="F33"/>
    </row>
    <row r="34" spans="1:6" s="3" customFormat="1" x14ac:dyDescent="0.25">
      <c r="A34" s="13" t="s">
        <v>10</v>
      </c>
      <c r="C34"/>
      <c r="D34"/>
      <c r="E34"/>
      <c r="F34"/>
    </row>
    <row r="35" spans="1:6" s="3" customFormat="1" x14ac:dyDescent="0.25">
      <c r="A35" s="13" t="s">
        <v>460</v>
      </c>
      <c r="C35"/>
      <c r="D35"/>
      <c r="E35"/>
      <c r="F35"/>
    </row>
    <row r="36" spans="1:6" s="3" customFormat="1" x14ac:dyDescent="0.25">
      <c r="A36" s="13" t="s">
        <v>11</v>
      </c>
      <c r="C36"/>
      <c r="D36"/>
      <c r="E36"/>
      <c r="F36"/>
    </row>
    <row r="37" spans="1:6" s="3" customFormat="1" x14ac:dyDescent="0.25">
      <c r="A37" s="13" t="s">
        <v>487</v>
      </c>
      <c r="C37"/>
      <c r="D37"/>
      <c r="E37"/>
      <c r="F37"/>
    </row>
    <row r="38" spans="1:6" s="3" customFormat="1" x14ac:dyDescent="0.25">
      <c r="A38" s="13" t="s">
        <v>488</v>
      </c>
      <c r="C38"/>
      <c r="D38"/>
      <c r="E38"/>
      <c r="F38"/>
    </row>
    <row r="39" spans="1:6" s="3" customFormat="1" x14ac:dyDescent="0.25">
      <c r="A39" s="13" t="s">
        <v>160</v>
      </c>
      <c r="C39"/>
      <c r="D39"/>
      <c r="E39"/>
      <c r="F39"/>
    </row>
    <row r="40" spans="1:6" s="3" customFormat="1" x14ac:dyDescent="0.25">
      <c r="A40" s="13" t="s">
        <v>489</v>
      </c>
      <c r="C40"/>
      <c r="D40"/>
      <c r="E40"/>
      <c r="F40"/>
    </row>
    <row r="41" spans="1:6" s="3" customFormat="1" x14ac:dyDescent="0.25">
      <c r="A41" s="13" t="s">
        <v>161</v>
      </c>
      <c r="C41"/>
      <c r="D41"/>
      <c r="E41"/>
      <c r="F41"/>
    </row>
    <row r="42" spans="1:6" s="3" customFormat="1" x14ac:dyDescent="0.25">
      <c r="A42" s="13" t="s">
        <v>12</v>
      </c>
      <c r="C42"/>
      <c r="D42"/>
      <c r="E42"/>
      <c r="F42"/>
    </row>
    <row r="43" spans="1:6" s="3" customFormat="1" x14ac:dyDescent="0.25">
      <c r="A43" s="13" t="s">
        <v>464</v>
      </c>
      <c r="C43"/>
      <c r="D43"/>
      <c r="E43"/>
      <c r="F43"/>
    </row>
    <row r="44" spans="1:6" s="3" customFormat="1" x14ac:dyDescent="0.25">
      <c r="A44" s="13" t="s">
        <v>465</v>
      </c>
      <c r="C44"/>
      <c r="D44"/>
      <c r="E44"/>
      <c r="F44"/>
    </row>
    <row r="45" spans="1:6" s="3" customFormat="1" x14ac:dyDescent="0.25">
      <c r="A45" s="13" t="s">
        <v>466</v>
      </c>
      <c r="C45"/>
      <c r="D45"/>
      <c r="E45"/>
      <c r="F45"/>
    </row>
    <row r="46" spans="1:6" s="3" customFormat="1" x14ac:dyDescent="0.25">
      <c r="A46" s="13" t="s">
        <v>13</v>
      </c>
      <c r="C46"/>
      <c r="D46"/>
      <c r="E46"/>
      <c r="F46"/>
    </row>
    <row r="47" spans="1:6" s="3" customFormat="1" x14ac:dyDescent="0.25">
      <c r="A47" s="13" t="s">
        <v>467</v>
      </c>
      <c r="C47"/>
      <c r="D47"/>
      <c r="E47"/>
      <c r="F47"/>
    </row>
    <row r="48" spans="1:6" s="3" customFormat="1" x14ac:dyDescent="0.25">
      <c r="A48" s="13" t="s">
        <v>468</v>
      </c>
      <c r="C48"/>
      <c r="D48"/>
      <c r="E48"/>
      <c r="F48"/>
    </row>
    <row r="49" spans="1:6" s="3" customFormat="1" x14ac:dyDescent="0.25">
      <c r="A49" s="13" t="s">
        <v>469</v>
      </c>
      <c r="C49"/>
      <c r="D49"/>
      <c r="E49"/>
      <c r="F49"/>
    </row>
    <row r="50" spans="1:6" s="3" customFormat="1" x14ac:dyDescent="0.25">
      <c r="A50" s="13" t="s">
        <v>470</v>
      </c>
      <c r="C50"/>
      <c r="D50"/>
      <c r="E50"/>
      <c r="F50"/>
    </row>
    <row r="51" spans="1:6" s="3" customFormat="1" x14ac:dyDescent="0.25">
      <c r="A51" s="13" t="s">
        <v>490</v>
      </c>
      <c r="C51"/>
      <c r="D51"/>
      <c r="E51"/>
      <c r="F51"/>
    </row>
    <row r="52" spans="1:6" s="3" customFormat="1" x14ac:dyDescent="0.25">
      <c r="A52" s="13" t="s">
        <v>491</v>
      </c>
      <c r="C52"/>
      <c r="D52"/>
      <c r="E52"/>
      <c r="F52"/>
    </row>
    <row r="53" spans="1:6" s="3" customFormat="1" x14ac:dyDescent="0.25">
      <c r="A53" s="13" t="s">
        <v>473</v>
      </c>
      <c r="C53"/>
      <c r="D53"/>
      <c r="E53"/>
      <c r="F53"/>
    </row>
    <row r="54" spans="1:6" s="3" customFormat="1" x14ac:dyDescent="0.25">
      <c r="A54" s="13" t="s">
        <v>474</v>
      </c>
      <c r="C54"/>
      <c r="D54"/>
      <c r="E54"/>
      <c r="F54"/>
    </row>
    <row r="55" spans="1:6" s="3" customFormat="1" x14ac:dyDescent="0.25">
      <c r="A55" s="13" t="s">
        <v>475</v>
      </c>
      <c r="C55"/>
      <c r="D55"/>
      <c r="E55"/>
      <c r="F55"/>
    </row>
    <row r="56" spans="1:6" s="3" customFormat="1" x14ac:dyDescent="0.25">
      <c r="A56" s="13" t="s">
        <v>476</v>
      </c>
      <c r="C56"/>
      <c r="D56"/>
      <c r="E56"/>
      <c r="F56"/>
    </row>
    <row r="57" spans="1:6" s="3" customFormat="1" x14ac:dyDescent="0.25">
      <c r="A57" s="13" t="s">
        <v>477</v>
      </c>
      <c r="C57"/>
      <c r="D57"/>
      <c r="E57"/>
      <c r="F57"/>
    </row>
    <row r="58" spans="1:6" s="3" customFormat="1" x14ac:dyDescent="0.25">
      <c r="A58" s="13" t="s">
        <v>162</v>
      </c>
      <c r="C58"/>
      <c r="D58"/>
      <c r="E58"/>
      <c r="F58"/>
    </row>
    <row r="59" spans="1:6" s="3" customFormat="1" x14ac:dyDescent="0.25">
      <c r="A59" s="13" t="s">
        <v>478</v>
      </c>
      <c r="C59"/>
      <c r="D59"/>
      <c r="E59"/>
      <c r="F59"/>
    </row>
    <row r="60" spans="1:6" s="3" customFormat="1" x14ac:dyDescent="0.25">
      <c r="A60" s="13" t="s">
        <v>14</v>
      </c>
      <c r="C60"/>
      <c r="D60"/>
      <c r="E60"/>
      <c r="F60"/>
    </row>
    <row r="61" spans="1:6" s="3" customFormat="1" x14ac:dyDescent="0.25">
      <c r="A61" s="13" t="s">
        <v>163</v>
      </c>
      <c r="C61"/>
      <c r="D61"/>
      <c r="E61"/>
      <c r="F61"/>
    </row>
    <row r="62" spans="1:6" s="3" customFormat="1" x14ac:dyDescent="0.25">
      <c r="A62" s="13" t="s">
        <v>15</v>
      </c>
      <c r="C62"/>
      <c r="D62"/>
      <c r="E62"/>
      <c r="F62"/>
    </row>
    <row r="63" spans="1:6" s="3" customFormat="1" x14ac:dyDescent="0.25">
      <c r="A63" s="13" t="s">
        <v>16</v>
      </c>
      <c r="C63"/>
      <c r="D63"/>
      <c r="E63"/>
      <c r="F63"/>
    </row>
    <row r="64" spans="1:6" s="3" customFormat="1" x14ac:dyDescent="0.25">
      <c r="A64" s="13" t="s">
        <v>170</v>
      </c>
      <c r="C64"/>
      <c r="D64"/>
      <c r="E64"/>
      <c r="F64"/>
    </row>
    <row r="65" spans="1:6" s="3" customFormat="1" x14ac:dyDescent="0.25">
      <c r="A65" s="13" t="s">
        <v>172</v>
      </c>
      <c r="C65"/>
      <c r="D65"/>
      <c r="E65"/>
      <c r="F65"/>
    </row>
    <row r="66" spans="1:6" s="3" customFormat="1" x14ac:dyDescent="0.25">
      <c r="A66" s="13" t="s">
        <v>17</v>
      </c>
      <c r="C66"/>
      <c r="D66"/>
      <c r="E66"/>
      <c r="F66"/>
    </row>
    <row r="67" spans="1:6" s="3" customFormat="1" x14ac:dyDescent="0.25">
      <c r="A67" s="13" t="s">
        <v>18</v>
      </c>
      <c r="C67"/>
      <c r="D67"/>
      <c r="E67"/>
      <c r="F67"/>
    </row>
    <row r="68" spans="1:6" s="3" customFormat="1" x14ac:dyDescent="0.25">
      <c r="A68" s="13" t="s">
        <v>19</v>
      </c>
      <c r="C68"/>
      <c r="D68"/>
      <c r="E68"/>
      <c r="F68"/>
    </row>
    <row r="69" spans="1:6" s="3" customFormat="1" x14ac:dyDescent="0.25">
      <c r="A69" s="13" t="s">
        <v>20</v>
      </c>
      <c r="C69"/>
      <c r="D69"/>
      <c r="E69"/>
      <c r="F69"/>
    </row>
    <row r="70" spans="1:6" s="3" customFormat="1" x14ac:dyDescent="0.25">
      <c r="A70" s="13" t="s">
        <v>21</v>
      </c>
      <c r="C70"/>
      <c r="D70"/>
      <c r="E70"/>
      <c r="F70"/>
    </row>
    <row r="71" spans="1:6" s="3" customFormat="1" x14ac:dyDescent="0.25">
      <c r="A71" s="13" t="s">
        <v>22</v>
      </c>
      <c r="C71"/>
      <c r="D71"/>
      <c r="E71"/>
      <c r="F71"/>
    </row>
    <row r="72" spans="1:6" s="3" customFormat="1" x14ac:dyDescent="0.25">
      <c r="A72" s="13" t="s">
        <v>479</v>
      </c>
      <c r="C72"/>
      <c r="D72"/>
      <c r="E72"/>
      <c r="F72"/>
    </row>
    <row r="73" spans="1:6" s="3" customFormat="1" x14ac:dyDescent="0.25">
      <c r="A73" s="13" t="s">
        <v>480</v>
      </c>
      <c r="C73"/>
      <c r="D73"/>
      <c r="E73"/>
      <c r="F73"/>
    </row>
    <row r="74" spans="1:6" s="3" customFormat="1" x14ac:dyDescent="0.25">
      <c r="A74" s="13" t="s">
        <v>481</v>
      </c>
      <c r="C74"/>
      <c r="D74"/>
      <c r="E74"/>
      <c r="F74"/>
    </row>
    <row r="75" spans="1:6" s="3" customFormat="1" x14ac:dyDescent="0.25">
      <c r="A75" s="13" t="s">
        <v>482</v>
      </c>
      <c r="C75"/>
      <c r="D75"/>
      <c r="E75"/>
      <c r="F75"/>
    </row>
    <row r="76" spans="1:6" s="3" customFormat="1" x14ac:dyDescent="0.25">
      <c r="A76" s="13" t="s">
        <v>483</v>
      </c>
      <c r="C76"/>
      <c r="D76"/>
      <c r="E76"/>
      <c r="F76"/>
    </row>
    <row r="77" spans="1:6" s="3" customFormat="1" x14ac:dyDescent="0.25">
      <c r="A77" s="46" t="s">
        <v>23</v>
      </c>
      <c r="C77"/>
      <c r="D77"/>
      <c r="E77"/>
      <c r="F77"/>
    </row>
    <row r="78" spans="1:6" s="3" customFormat="1" x14ac:dyDescent="0.25">
      <c r="A78" s="46" t="s">
        <v>24</v>
      </c>
      <c r="C78"/>
      <c r="D78"/>
      <c r="E78"/>
      <c r="F78"/>
    </row>
    <row r="79" spans="1:6" s="3" customFormat="1" x14ac:dyDescent="0.25">
      <c r="A79" s="46" t="s">
        <v>25</v>
      </c>
      <c r="C79"/>
      <c r="D79"/>
      <c r="E79"/>
      <c r="F79"/>
    </row>
    <row r="80" spans="1:6" s="3" customFormat="1" x14ac:dyDescent="0.25">
      <c r="A80" s="46" t="s">
        <v>26</v>
      </c>
      <c r="C80"/>
      <c r="D80"/>
      <c r="E80"/>
      <c r="F80"/>
    </row>
    <row r="81" spans="1:10" s="3" customFormat="1" x14ac:dyDescent="0.25">
      <c r="A81" s="46" t="s">
        <v>27</v>
      </c>
      <c r="C81"/>
      <c r="D81"/>
      <c r="E81"/>
      <c r="F81"/>
    </row>
    <row r="82" spans="1:10" s="3" customFormat="1" x14ac:dyDescent="0.25">
      <c r="A82" s="46" t="s">
        <v>28</v>
      </c>
      <c r="C82"/>
      <c r="D82"/>
      <c r="E82"/>
      <c r="F82"/>
    </row>
    <row r="83" spans="1:10" s="3" customFormat="1" x14ac:dyDescent="0.25">
      <c r="A83" s="46" t="s">
        <v>29</v>
      </c>
      <c r="C83"/>
      <c r="D83"/>
      <c r="E83"/>
      <c r="F83"/>
    </row>
    <row r="84" spans="1:10" s="3" customFormat="1" x14ac:dyDescent="0.25">
      <c r="A84" s="46" t="s">
        <v>30</v>
      </c>
      <c r="C84"/>
      <c r="D84"/>
      <c r="E84"/>
      <c r="F84"/>
    </row>
    <row r="85" spans="1:10" s="3" customFormat="1" x14ac:dyDescent="0.25">
      <c r="A85" s="46" t="s">
        <v>31</v>
      </c>
      <c r="C85"/>
      <c r="D85"/>
      <c r="E85"/>
      <c r="F85"/>
    </row>
    <row r="86" spans="1:10" s="3" customFormat="1" x14ac:dyDescent="0.25">
      <c r="A86" s="46" t="s">
        <v>164</v>
      </c>
      <c r="C86"/>
      <c r="D86"/>
      <c r="E86"/>
      <c r="F86"/>
    </row>
    <row r="87" spans="1:10" s="3" customFormat="1" x14ac:dyDescent="0.25">
      <c r="A87" s="46" t="s">
        <v>32</v>
      </c>
      <c r="C87"/>
      <c r="D87"/>
      <c r="E87"/>
      <c r="F87"/>
    </row>
    <row r="88" spans="1:10" s="3" customFormat="1" x14ac:dyDescent="0.25">
      <c r="A88" s="13" t="s">
        <v>484</v>
      </c>
      <c r="C88"/>
      <c r="D88"/>
      <c r="E88"/>
      <c r="F88"/>
    </row>
    <row r="89" spans="1:10" s="3" customFormat="1" x14ac:dyDescent="0.25">
      <c r="A89" s="13" t="s">
        <v>492</v>
      </c>
      <c r="C89"/>
      <c r="D89"/>
      <c r="E89"/>
      <c r="F89"/>
    </row>
    <row r="90" spans="1:10" s="3" customFormat="1" x14ac:dyDescent="0.25">
      <c r="A90" s="40" t="s">
        <v>303</v>
      </c>
      <c r="C90"/>
      <c r="D90"/>
      <c r="E90"/>
      <c r="F90"/>
    </row>
    <row r="91" spans="1:10" s="3" customFormat="1" ht="15.75" x14ac:dyDescent="0.25">
      <c r="A91" s="12"/>
      <c r="C91"/>
      <c r="D91"/>
      <c r="E91"/>
      <c r="F91"/>
    </row>
    <row r="92" spans="1:10" s="3" customFormat="1" ht="15.75" x14ac:dyDescent="0.25">
      <c r="A92" s="11" t="s">
        <v>165</v>
      </c>
      <c r="B92" s="1"/>
      <c r="C92" s="2"/>
      <c r="D92" s="2"/>
      <c r="E92" s="2"/>
      <c r="F92" s="2"/>
      <c r="G92" s="1"/>
      <c r="H92" s="1"/>
      <c r="I92" s="1"/>
      <c r="J92" s="1"/>
    </row>
    <row r="93" spans="1:10" s="3" customFormat="1" x14ac:dyDescent="0.25">
      <c r="A93" s="19" t="s">
        <v>166</v>
      </c>
      <c r="C93"/>
      <c r="D93"/>
      <c r="E93"/>
      <c r="F93"/>
    </row>
    <row r="94" spans="1:10" s="3" customFormat="1" x14ac:dyDescent="0.25">
      <c r="A94" s="13" t="s">
        <v>456</v>
      </c>
      <c r="C94"/>
      <c r="D94"/>
      <c r="E94"/>
      <c r="F94"/>
    </row>
    <row r="95" spans="1:10" s="3" customFormat="1" x14ac:dyDescent="0.25">
      <c r="A95" s="13" t="s">
        <v>457</v>
      </c>
      <c r="C95"/>
      <c r="D95"/>
      <c r="E95"/>
      <c r="F95"/>
    </row>
    <row r="96" spans="1:10" s="3" customFormat="1" x14ac:dyDescent="0.25">
      <c r="A96" s="13" t="s">
        <v>7</v>
      </c>
      <c r="C96"/>
      <c r="D96"/>
      <c r="E96"/>
      <c r="F96"/>
    </row>
    <row r="97" spans="1:6" s="3" customFormat="1" x14ac:dyDescent="0.25">
      <c r="A97" s="13" t="s">
        <v>458</v>
      </c>
      <c r="C97"/>
      <c r="D97"/>
      <c r="E97"/>
      <c r="F97"/>
    </row>
    <row r="98" spans="1:6" s="3" customFormat="1" x14ac:dyDescent="0.25">
      <c r="A98" s="13" t="s">
        <v>8</v>
      </c>
      <c r="C98"/>
      <c r="D98"/>
      <c r="E98"/>
      <c r="F98"/>
    </row>
    <row r="99" spans="1:6" s="3" customFormat="1" x14ac:dyDescent="0.25">
      <c r="A99" s="13" t="s">
        <v>9</v>
      </c>
      <c r="C99"/>
      <c r="D99"/>
      <c r="E99"/>
      <c r="F99"/>
    </row>
    <row r="100" spans="1:6" s="3" customFormat="1" x14ac:dyDescent="0.25">
      <c r="A100" s="13" t="s">
        <v>459</v>
      </c>
      <c r="C100"/>
      <c r="D100"/>
      <c r="E100"/>
      <c r="F100"/>
    </row>
    <row r="101" spans="1:6" s="3" customFormat="1" x14ac:dyDescent="0.25">
      <c r="A101" s="13" t="s">
        <v>10</v>
      </c>
      <c r="C101"/>
      <c r="D101"/>
      <c r="E101"/>
      <c r="F101"/>
    </row>
    <row r="102" spans="1:6" s="3" customFormat="1" x14ac:dyDescent="0.25">
      <c r="A102" s="13" t="s">
        <v>460</v>
      </c>
      <c r="C102"/>
      <c r="D102"/>
      <c r="E102"/>
      <c r="F102"/>
    </row>
    <row r="103" spans="1:6" s="3" customFormat="1" x14ac:dyDescent="0.25">
      <c r="A103" s="13" t="s">
        <v>11</v>
      </c>
      <c r="C103"/>
      <c r="D103"/>
      <c r="E103"/>
      <c r="F103"/>
    </row>
    <row r="104" spans="1:6" s="3" customFormat="1" x14ac:dyDescent="0.25">
      <c r="A104" s="13" t="s">
        <v>461</v>
      </c>
      <c r="C104"/>
      <c r="D104"/>
      <c r="E104"/>
      <c r="F104"/>
    </row>
    <row r="105" spans="1:6" s="3" customFormat="1" x14ac:dyDescent="0.25">
      <c r="A105" s="13" t="s">
        <v>462</v>
      </c>
      <c r="C105"/>
      <c r="D105"/>
      <c r="E105"/>
      <c r="F105"/>
    </row>
    <row r="106" spans="1:6" s="3" customFormat="1" x14ac:dyDescent="0.25">
      <c r="A106" s="13" t="s">
        <v>167</v>
      </c>
      <c r="C106"/>
      <c r="D106"/>
      <c r="E106"/>
      <c r="F106"/>
    </row>
    <row r="107" spans="1:6" s="3" customFormat="1" x14ac:dyDescent="0.25">
      <c r="A107" s="13" t="s">
        <v>463</v>
      </c>
      <c r="C107"/>
      <c r="D107"/>
      <c r="E107"/>
      <c r="F107"/>
    </row>
    <row r="108" spans="1:6" s="3" customFormat="1" x14ac:dyDescent="0.25">
      <c r="A108" s="13" t="s">
        <v>168</v>
      </c>
      <c r="C108"/>
      <c r="D108"/>
      <c r="E108"/>
      <c r="F108"/>
    </row>
    <row r="109" spans="1:6" s="3" customFormat="1" x14ac:dyDescent="0.25">
      <c r="A109" s="13" t="s">
        <v>12</v>
      </c>
      <c r="C109"/>
      <c r="D109"/>
      <c r="E109"/>
      <c r="F109"/>
    </row>
    <row r="110" spans="1:6" s="3" customFormat="1" x14ac:dyDescent="0.25">
      <c r="A110" s="13" t="s">
        <v>464</v>
      </c>
      <c r="C110"/>
      <c r="D110"/>
      <c r="E110"/>
      <c r="F110"/>
    </row>
    <row r="111" spans="1:6" s="3" customFormat="1" x14ac:dyDescent="0.25">
      <c r="A111" s="13" t="s">
        <v>465</v>
      </c>
      <c r="C111"/>
      <c r="D111"/>
      <c r="E111"/>
      <c r="F111"/>
    </row>
    <row r="112" spans="1:6" s="3" customFormat="1" x14ac:dyDescent="0.25">
      <c r="A112" s="13" t="s">
        <v>466</v>
      </c>
      <c r="C112"/>
      <c r="D112"/>
      <c r="E112"/>
      <c r="F112"/>
    </row>
    <row r="113" spans="1:6" s="3" customFormat="1" x14ac:dyDescent="0.25">
      <c r="A113" s="13" t="s">
        <v>13</v>
      </c>
      <c r="C113"/>
      <c r="D113"/>
      <c r="E113"/>
      <c r="F113"/>
    </row>
    <row r="114" spans="1:6" s="3" customFormat="1" x14ac:dyDescent="0.25">
      <c r="A114" s="13" t="s">
        <v>467</v>
      </c>
      <c r="C114"/>
      <c r="D114"/>
      <c r="E114"/>
      <c r="F114"/>
    </row>
    <row r="115" spans="1:6" s="3" customFormat="1" x14ac:dyDescent="0.25">
      <c r="A115" s="13" t="s">
        <v>468</v>
      </c>
      <c r="C115"/>
      <c r="D115"/>
      <c r="E115"/>
      <c r="F115"/>
    </row>
    <row r="116" spans="1:6" s="3" customFormat="1" x14ac:dyDescent="0.25">
      <c r="A116" s="13" t="s">
        <v>469</v>
      </c>
      <c r="C116"/>
      <c r="D116"/>
      <c r="E116"/>
      <c r="F116"/>
    </row>
    <row r="117" spans="1:6" s="3" customFormat="1" x14ac:dyDescent="0.25">
      <c r="A117" s="13" t="s">
        <v>470</v>
      </c>
      <c r="C117"/>
      <c r="D117"/>
      <c r="E117"/>
      <c r="F117"/>
    </row>
    <row r="118" spans="1:6" s="3" customFormat="1" x14ac:dyDescent="0.25">
      <c r="A118" s="13" t="s">
        <v>471</v>
      </c>
      <c r="C118"/>
      <c r="D118"/>
      <c r="E118"/>
      <c r="F118"/>
    </row>
    <row r="119" spans="1:6" s="3" customFormat="1" x14ac:dyDescent="0.25">
      <c r="A119" s="13" t="s">
        <v>472</v>
      </c>
      <c r="C119"/>
      <c r="D119"/>
      <c r="E119"/>
      <c r="F119"/>
    </row>
    <row r="120" spans="1:6" s="3" customFormat="1" x14ac:dyDescent="0.25">
      <c r="A120" s="13" t="s">
        <v>473</v>
      </c>
      <c r="C120"/>
      <c r="D120"/>
      <c r="E120"/>
      <c r="F120"/>
    </row>
    <row r="121" spans="1:6" s="3" customFormat="1" x14ac:dyDescent="0.25">
      <c r="A121" s="13" t="s">
        <v>474</v>
      </c>
      <c r="C121"/>
      <c r="D121"/>
      <c r="E121"/>
      <c r="F121"/>
    </row>
    <row r="122" spans="1:6" s="3" customFormat="1" x14ac:dyDescent="0.25">
      <c r="A122" s="13" t="s">
        <v>475</v>
      </c>
      <c r="C122"/>
      <c r="D122"/>
      <c r="E122"/>
      <c r="F122"/>
    </row>
    <row r="123" spans="1:6" s="3" customFormat="1" x14ac:dyDescent="0.25">
      <c r="A123" s="13" t="s">
        <v>476</v>
      </c>
      <c r="C123"/>
      <c r="D123"/>
      <c r="E123"/>
      <c r="F123"/>
    </row>
    <row r="124" spans="1:6" s="3" customFormat="1" x14ac:dyDescent="0.25">
      <c r="A124" s="13" t="s">
        <v>477</v>
      </c>
      <c r="C124"/>
      <c r="D124"/>
      <c r="E124"/>
      <c r="F124"/>
    </row>
    <row r="125" spans="1:6" s="3" customFormat="1" x14ac:dyDescent="0.25">
      <c r="A125" s="13" t="s">
        <v>162</v>
      </c>
      <c r="C125"/>
      <c r="D125"/>
      <c r="E125"/>
      <c r="F125"/>
    </row>
    <row r="126" spans="1:6" s="3" customFormat="1" x14ac:dyDescent="0.25">
      <c r="A126" s="13" t="s">
        <v>478</v>
      </c>
      <c r="C126"/>
      <c r="D126"/>
      <c r="E126"/>
      <c r="F126"/>
    </row>
    <row r="127" spans="1:6" s="3" customFormat="1" x14ac:dyDescent="0.25">
      <c r="A127" s="13" t="s">
        <v>14</v>
      </c>
      <c r="C127"/>
      <c r="D127"/>
      <c r="E127"/>
      <c r="F127"/>
    </row>
    <row r="128" spans="1:6" s="3" customFormat="1" x14ac:dyDescent="0.25">
      <c r="A128" s="13" t="s">
        <v>169</v>
      </c>
      <c r="C128"/>
      <c r="D128"/>
      <c r="E128"/>
      <c r="F128"/>
    </row>
    <row r="129" spans="1:6" s="3" customFormat="1" x14ac:dyDescent="0.25">
      <c r="A129" s="13" t="s">
        <v>15</v>
      </c>
      <c r="C129"/>
      <c r="D129"/>
      <c r="E129"/>
      <c r="F129"/>
    </row>
    <row r="130" spans="1:6" s="3" customFormat="1" x14ac:dyDescent="0.25">
      <c r="A130" s="13" t="s">
        <v>16</v>
      </c>
      <c r="C130"/>
      <c r="D130"/>
      <c r="E130"/>
      <c r="F130"/>
    </row>
    <row r="131" spans="1:6" s="3" customFormat="1" x14ac:dyDescent="0.25">
      <c r="A131" s="13" t="s">
        <v>171</v>
      </c>
      <c r="C131"/>
      <c r="D131"/>
      <c r="E131"/>
      <c r="F131"/>
    </row>
    <row r="132" spans="1:6" s="3" customFormat="1" x14ac:dyDescent="0.25">
      <c r="A132" s="40" t="s">
        <v>172</v>
      </c>
      <c r="C132"/>
      <c r="D132"/>
      <c r="E132"/>
      <c r="F132"/>
    </row>
    <row r="133" spans="1:6" s="3" customFormat="1" x14ac:dyDescent="0.25">
      <c r="A133" s="13" t="s">
        <v>17</v>
      </c>
      <c r="C133"/>
      <c r="D133"/>
      <c r="E133"/>
      <c r="F133"/>
    </row>
    <row r="134" spans="1:6" s="3" customFormat="1" x14ac:dyDescent="0.25">
      <c r="A134" s="13" t="s">
        <v>18</v>
      </c>
      <c r="C134"/>
      <c r="D134"/>
      <c r="E134"/>
      <c r="F134"/>
    </row>
    <row r="135" spans="1:6" s="3" customFormat="1" x14ac:dyDescent="0.25">
      <c r="A135" s="13" t="s">
        <v>19</v>
      </c>
      <c r="C135"/>
      <c r="D135"/>
      <c r="E135"/>
      <c r="F135"/>
    </row>
    <row r="136" spans="1:6" s="3" customFormat="1" x14ac:dyDescent="0.25">
      <c r="A136" s="13" t="s">
        <v>20</v>
      </c>
      <c r="C136"/>
      <c r="D136"/>
      <c r="E136"/>
      <c r="F136"/>
    </row>
    <row r="137" spans="1:6" s="3" customFormat="1" x14ac:dyDescent="0.25">
      <c r="A137" s="13" t="s">
        <v>21</v>
      </c>
      <c r="C137"/>
      <c r="D137"/>
      <c r="E137"/>
      <c r="F137"/>
    </row>
    <row r="138" spans="1:6" s="3" customFormat="1" x14ac:dyDescent="0.25">
      <c r="A138" s="13" t="s">
        <v>22</v>
      </c>
      <c r="C138"/>
      <c r="D138"/>
      <c r="E138"/>
      <c r="F138"/>
    </row>
    <row r="139" spans="1:6" s="3" customFormat="1" x14ac:dyDescent="0.25">
      <c r="A139" s="13" t="s">
        <v>479</v>
      </c>
      <c r="C139"/>
      <c r="D139"/>
      <c r="E139"/>
      <c r="F139"/>
    </row>
    <row r="140" spans="1:6" s="3" customFormat="1" x14ac:dyDescent="0.25">
      <c r="A140" s="13" t="s">
        <v>480</v>
      </c>
      <c r="C140"/>
      <c r="D140"/>
      <c r="E140"/>
      <c r="F140"/>
    </row>
    <row r="141" spans="1:6" s="3" customFormat="1" x14ac:dyDescent="0.25">
      <c r="A141" s="13" t="s">
        <v>481</v>
      </c>
      <c r="C141"/>
      <c r="D141"/>
      <c r="E141"/>
      <c r="F141"/>
    </row>
    <row r="142" spans="1:6" s="3" customFormat="1" x14ac:dyDescent="0.25">
      <c r="A142" s="13" t="s">
        <v>482</v>
      </c>
      <c r="C142"/>
      <c r="D142"/>
      <c r="E142"/>
      <c r="F142"/>
    </row>
    <row r="143" spans="1:6" s="3" customFormat="1" x14ac:dyDescent="0.25">
      <c r="A143" s="13" t="s">
        <v>483</v>
      </c>
      <c r="C143"/>
      <c r="D143"/>
      <c r="E143"/>
      <c r="F143"/>
    </row>
    <row r="144" spans="1:6" s="3" customFormat="1" x14ac:dyDescent="0.25">
      <c r="A144" s="46" t="s">
        <v>23</v>
      </c>
      <c r="C144"/>
      <c r="D144"/>
      <c r="E144"/>
      <c r="F144"/>
    </row>
    <row r="145" spans="1:10" s="3" customFormat="1" x14ac:dyDescent="0.25">
      <c r="A145" s="46" t="s">
        <v>24</v>
      </c>
      <c r="C145"/>
      <c r="D145"/>
      <c r="E145"/>
      <c r="F145"/>
    </row>
    <row r="146" spans="1:10" s="3" customFormat="1" x14ac:dyDescent="0.25">
      <c r="A146" s="46" t="s">
        <v>25</v>
      </c>
      <c r="C146"/>
      <c r="D146"/>
      <c r="E146"/>
      <c r="F146"/>
    </row>
    <row r="147" spans="1:10" s="3" customFormat="1" x14ac:dyDescent="0.25">
      <c r="A147" s="46" t="s">
        <v>26</v>
      </c>
      <c r="C147"/>
      <c r="D147"/>
      <c r="E147"/>
      <c r="F147"/>
    </row>
    <row r="148" spans="1:10" s="3" customFormat="1" x14ac:dyDescent="0.25">
      <c r="A148" s="46" t="s">
        <v>27</v>
      </c>
      <c r="C148"/>
      <c r="D148"/>
      <c r="E148"/>
      <c r="F148"/>
    </row>
    <row r="149" spans="1:10" s="3" customFormat="1" x14ac:dyDescent="0.25">
      <c r="A149" s="46" t="s">
        <v>28</v>
      </c>
      <c r="C149"/>
      <c r="D149"/>
      <c r="E149"/>
      <c r="F149"/>
    </row>
    <row r="150" spans="1:10" s="3" customFormat="1" x14ac:dyDescent="0.25">
      <c r="A150" s="46" t="s">
        <v>29</v>
      </c>
      <c r="C150"/>
      <c r="D150"/>
      <c r="E150"/>
      <c r="F150"/>
    </row>
    <row r="151" spans="1:10" s="3" customFormat="1" x14ac:dyDescent="0.25">
      <c r="A151" s="46" t="s">
        <v>30</v>
      </c>
      <c r="C151"/>
      <c r="D151"/>
      <c r="E151"/>
      <c r="F151"/>
    </row>
    <row r="152" spans="1:10" s="3" customFormat="1" x14ac:dyDescent="0.25">
      <c r="A152" s="46" t="s">
        <v>31</v>
      </c>
      <c r="C152"/>
      <c r="D152"/>
      <c r="E152"/>
      <c r="F152"/>
    </row>
    <row r="153" spans="1:10" s="3" customFormat="1" x14ac:dyDescent="0.25">
      <c r="A153" s="46" t="s">
        <v>164</v>
      </c>
      <c r="C153"/>
      <c r="D153"/>
      <c r="E153"/>
      <c r="F153"/>
    </row>
    <row r="154" spans="1:10" s="3" customFormat="1" x14ac:dyDescent="0.25">
      <c r="A154" s="46" t="s">
        <v>32</v>
      </c>
      <c r="C154"/>
      <c r="D154"/>
      <c r="E154"/>
      <c r="F154"/>
    </row>
    <row r="155" spans="1:10" s="3" customFormat="1" x14ac:dyDescent="0.25">
      <c r="A155" s="13" t="s">
        <v>484</v>
      </c>
      <c r="C155"/>
      <c r="D155"/>
      <c r="E155"/>
      <c r="F155"/>
    </row>
    <row r="156" spans="1:10" s="3" customFormat="1" x14ac:dyDescent="0.25">
      <c r="A156" s="40" t="s">
        <v>485</v>
      </c>
      <c r="C156"/>
      <c r="D156"/>
      <c r="E156"/>
      <c r="F156"/>
    </row>
    <row r="157" spans="1:10" s="3" customFormat="1" x14ac:dyDescent="0.25">
      <c r="A157" s="40" t="s">
        <v>486</v>
      </c>
      <c r="C157"/>
      <c r="D157"/>
      <c r="E157"/>
      <c r="F157"/>
    </row>
    <row r="158" spans="1:10" s="3" customFormat="1" ht="15.75" x14ac:dyDescent="0.25">
      <c r="A158" s="12"/>
      <c r="C158"/>
      <c r="D158"/>
      <c r="E158"/>
      <c r="F158"/>
    </row>
    <row r="159" spans="1:10" s="3" customFormat="1" ht="15.75" x14ac:dyDescent="0.25">
      <c r="A159" s="11" t="s">
        <v>304</v>
      </c>
      <c r="B159" s="1"/>
      <c r="C159" s="2"/>
      <c r="D159" s="2"/>
      <c r="E159" s="2"/>
      <c r="F159" s="2"/>
      <c r="G159" s="1"/>
      <c r="H159" s="1"/>
      <c r="I159" s="1"/>
      <c r="J159" s="1"/>
    </row>
    <row r="160" spans="1:10" s="3" customFormat="1" x14ac:dyDescent="0.25">
      <c r="A160" s="19" t="s">
        <v>33</v>
      </c>
      <c r="C160"/>
      <c r="D160"/>
      <c r="E160"/>
      <c r="F160"/>
    </row>
    <row r="161" spans="1:6" s="3" customFormat="1" x14ac:dyDescent="0.25">
      <c r="A161" s="19" t="s">
        <v>34</v>
      </c>
      <c r="C161"/>
      <c r="D161"/>
      <c r="E161"/>
      <c r="F161"/>
    </row>
    <row r="162" spans="1:6" s="3" customFormat="1" x14ac:dyDescent="0.25">
      <c r="A162" s="44" t="s">
        <v>35</v>
      </c>
      <c r="C162"/>
      <c r="D162"/>
      <c r="E162"/>
      <c r="F162"/>
    </row>
    <row r="163" spans="1:6" s="3" customFormat="1" x14ac:dyDescent="0.25">
      <c r="A163" s="13" t="s">
        <v>401</v>
      </c>
      <c r="C163"/>
      <c r="D163"/>
      <c r="E163"/>
      <c r="F163"/>
    </row>
    <row r="164" spans="1:6" s="3" customFormat="1" ht="14.45" customHeight="1" x14ac:dyDescent="0.25">
      <c r="A164" s="13" t="s">
        <v>175</v>
      </c>
      <c r="C164"/>
      <c r="D164"/>
      <c r="E164"/>
      <c r="F164"/>
    </row>
    <row r="165" spans="1:6" s="3" customFormat="1" ht="14.45" customHeight="1" x14ac:dyDescent="0.25">
      <c r="A165" s="13" t="s">
        <v>180</v>
      </c>
      <c r="C165"/>
      <c r="D165"/>
      <c r="E165"/>
      <c r="F165"/>
    </row>
    <row r="166" spans="1:6" s="3" customFormat="1" ht="14.45" customHeight="1" x14ac:dyDescent="0.25">
      <c r="A166" s="13" t="s">
        <v>174</v>
      </c>
      <c r="C166"/>
      <c r="D166"/>
      <c r="E166"/>
      <c r="F166"/>
    </row>
    <row r="167" spans="1:6" s="3" customFormat="1" x14ac:dyDescent="0.25">
      <c r="A167" s="13" t="s">
        <v>402</v>
      </c>
      <c r="C167"/>
      <c r="D167"/>
      <c r="E167"/>
      <c r="F167"/>
    </row>
    <row r="168" spans="1:6" s="3" customFormat="1" x14ac:dyDescent="0.25">
      <c r="A168" s="13" t="s">
        <v>178</v>
      </c>
      <c r="C168"/>
      <c r="D168"/>
      <c r="E168"/>
      <c r="F168"/>
    </row>
    <row r="169" spans="1:6" s="3" customFormat="1" x14ac:dyDescent="0.25">
      <c r="A169" s="13" t="s">
        <v>403</v>
      </c>
      <c r="C169"/>
      <c r="D169"/>
      <c r="E169"/>
      <c r="F169"/>
    </row>
    <row r="170" spans="1:6" s="3" customFormat="1" x14ac:dyDescent="0.25">
      <c r="A170" s="13" t="s">
        <v>404</v>
      </c>
      <c r="C170"/>
      <c r="D170"/>
      <c r="E170"/>
      <c r="F170"/>
    </row>
    <row r="171" spans="1:6" s="3" customFormat="1" x14ac:dyDescent="0.25">
      <c r="A171" s="13" t="s">
        <v>405</v>
      </c>
      <c r="C171"/>
      <c r="D171"/>
      <c r="E171"/>
      <c r="F171"/>
    </row>
    <row r="172" spans="1:6" s="3" customFormat="1" x14ac:dyDescent="0.25">
      <c r="A172" s="13" t="s">
        <v>406</v>
      </c>
      <c r="C172"/>
      <c r="D172"/>
      <c r="E172"/>
      <c r="F172"/>
    </row>
    <row r="173" spans="1:6" s="3" customFormat="1" x14ac:dyDescent="0.25">
      <c r="A173" s="13" t="s">
        <v>407</v>
      </c>
      <c r="C173"/>
      <c r="D173"/>
      <c r="E173"/>
      <c r="F173"/>
    </row>
    <row r="174" spans="1:6" s="3" customFormat="1" x14ac:dyDescent="0.25">
      <c r="A174" s="13" t="s">
        <v>173</v>
      </c>
      <c r="C174"/>
      <c r="D174"/>
      <c r="E174"/>
      <c r="F174"/>
    </row>
    <row r="175" spans="1:6" s="3" customFormat="1" x14ac:dyDescent="0.25">
      <c r="A175" s="13" t="s">
        <v>36</v>
      </c>
      <c r="C175"/>
      <c r="D175"/>
      <c r="E175"/>
      <c r="F175"/>
    </row>
    <row r="176" spans="1:6" s="3" customFormat="1" x14ac:dyDescent="0.25">
      <c r="A176" s="13" t="s">
        <v>181</v>
      </c>
      <c r="C176"/>
      <c r="D176"/>
      <c r="E176"/>
      <c r="F176"/>
    </row>
    <row r="177" spans="1:11" s="3" customFormat="1" x14ac:dyDescent="0.25">
      <c r="A177" s="13" t="s">
        <v>408</v>
      </c>
      <c r="C177"/>
      <c r="D177"/>
      <c r="E177"/>
      <c r="F177"/>
    </row>
    <row r="178" spans="1:11" s="3" customFormat="1" x14ac:dyDescent="0.25">
      <c r="A178" s="13" t="s">
        <v>37</v>
      </c>
      <c r="C178"/>
      <c r="D178"/>
      <c r="E178"/>
      <c r="F178"/>
    </row>
    <row r="179" spans="1:11" s="3" customFormat="1" x14ac:dyDescent="0.25">
      <c r="A179" s="13" t="s">
        <v>182</v>
      </c>
      <c r="C179"/>
      <c r="D179"/>
      <c r="E179"/>
      <c r="F179"/>
    </row>
    <row r="180" spans="1:11" s="3" customFormat="1" x14ac:dyDescent="0.25">
      <c r="A180" s="13" t="s">
        <v>409</v>
      </c>
      <c r="C180"/>
      <c r="D180"/>
      <c r="E180"/>
      <c r="F180"/>
    </row>
    <row r="181" spans="1:11" s="3" customFormat="1" x14ac:dyDescent="0.25">
      <c r="A181" s="13" t="s">
        <v>179</v>
      </c>
      <c r="C181"/>
      <c r="D181"/>
      <c r="E181"/>
      <c r="F181"/>
    </row>
    <row r="182" spans="1:11" s="3" customFormat="1" x14ac:dyDescent="0.25">
      <c r="A182" s="13" t="s">
        <v>38</v>
      </c>
      <c r="C182"/>
      <c r="D182"/>
      <c r="E182"/>
      <c r="F182"/>
    </row>
    <row r="183" spans="1:11" s="3" customFormat="1" x14ac:dyDescent="0.25">
      <c r="A183" s="13" t="s">
        <v>410</v>
      </c>
      <c r="C183"/>
      <c r="D183"/>
      <c r="E183"/>
      <c r="F183"/>
    </row>
    <row r="184" spans="1:11" s="3" customFormat="1" x14ac:dyDescent="0.25">
      <c r="A184" s="13" t="s">
        <v>176</v>
      </c>
      <c r="C184"/>
      <c r="D184"/>
      <c r="E184"/>
      <c r="F184"/>
    </row>
    <row r="185" spans="1:11" s="3" customFormat="1" x14ac:dyDescent="0.25">
      <c r="A185" s="13" t="s">
        <v>177</v>
      </c>
      <c r="C185"/>
      <c r="D185"/>
      <c r="E185"/>
      <c r="F185"/>
    </row>
    <row r="186" spans="1:11" s="3" customFormat="1" x14ac:dyDescent="0.25">
      <c r="A186" s="13" t="s">
        <v>411</v>
      </c>
      <c r="C186"/>
      <c r="D186"/>
      <c r="E186"/>
      <c r="F186"/>
      <c r="J186" s="14"/>
      <c r="K186" s="14"/>
    </row>
    <row r="187" spans="1:11" s="3" customFormat="1" x14ac:dyDescent="0.25">
      <c r="A187" s="13" t="s">
        <v>412</v>
      </c>
      <c r="C187"/>
      <c r="D187"/>
      <c r="E187"/>
      <c r="F187"/>
    </row>
    <row r="188" spans="1:11" s="3" customFormat="1" x14ac:dyDescent="0.25">
      <c r="A188" s="13" t="s">
        <v>39</v>
      </c>
      <c r="C188"/>
      <c r="D188"/>
      <c r="E188"/>
      <c r="F188"/>
    </row>
    <row r="189" spans="1:11" s="3" customFormat="1" x14ac:dyDescent="0.25">
      <c r="A189" s="40" t="s">
        <v>413</v>
      </c>
      <c r="C189"/>
      <c r="D189"/>
      <c r="E189"/>
      <c r="F189"/>
    </row>
    <row r="190" spans="1:11" s="3" customFormat="1" x14ac:dyDescent="0.25">
      <c r="A190" s="19"/>
      <c r="C190"/>
      <c r="D190"/>
      <c r="E190"/>
      <c r="F190"/>
    </row>
    <row r="191" spans="1:11" s="3" customFormat="1" x14ac:dyDescent="0.25">
      <c r="A191" s="44" t="s">
        <v>40</v>
      </c>
      <c r="C191"/>
      <c r="D191"/>
      <c r="E191"/>
      <c r="F191"/>
    </row>
    <row r="192" spans="1:11" s="3" customFormat="1" x14ac:dyDescent="0.25">
      <c r="A192" s="45" t="s">
        <v>414</v>
      </c>
      <c r="C192"/>
      <c r="D192"/>
      <c r="E192"/>
      <c r="F192"/>
    </row>
    <row r="193" spans="1:6" s="3" customFormat="1" x14ac:dyDescent="0.25">
      <c r="A193" s="13" t="s">
        <v>41</v>
      </c>
      <c r="C193"/>
      <c r="D193"/>
      <c r="E193"/>
      <c r="F193"/>
    </row>
    <row r="194" spans="1:6" s="3" customFormat="1" x14ac:dyDescent="0.25">
      <c r="A194" s="13" t="s">
        <v>42</v>
      </c>
      <c r="C194"/>
      <c r="D194"/>
      <c r="E194"/>
      <c r="F194"/>
    </row>
    <row r="195" spans="1:6" s="3" customFormat="1" x14ac:dyDescent="0.25">
      <c r="A195" s="13" t="s">
        <v>43</v>
      </c>
      <c r="C195"/>
      <c r="D195"/>
      <c r="E195"/>
      <c r="F195"/>
    </row>
    <row r="196" spans="1:6" s="3" customFormat="1" x14ac:dyDescent="0.25">
      <c r="A196" s="19" t="s">
        <v>44</v>
      </c>
      <c r="C196"/>
      <c r="D196"/>
      <c r="E196"/>
      <c r="F196"/>
    </row>
    <row r="197" spans="1:6" s="3" customFormat="1" x14ac:dyDescent="0.25">
      <c r="A197" s="19"/>
      <c r="C197"/>
      <c r="D197"/>
      <c r="E197"/>
      <c r="F197"/>
    </row>
    <row r="198" spans="1:6" s="3" customFormat="1" x14ac:dyDescent="0.25">
      <c r="A198" s="13" t="s">
        <v>415</v>
      </c>
      <c r="C198"/>
      <c r="D198"/>
      <c r="E198"/>
      <c r="F198"/>
    </row>
    <row r="199" spans="1:6" s="3" customFormat="1" x14ac:dyDescent="0.25">
      <c r="A199" s="13" t="s">
        <v>45</v>
      </c>
      <c r="C199"/>
      <c r="D199"/>
      <c r="E199"/>
      <c r="F199"/>
    </row>
    <row r="200" spans="1:6" s="3" customFormat="1" x14ac:dyDescent="0.25">
      <c r="A200" s="13" t="s">
        <v>46</v>
      </c>
      <c r="C200"/>
      <c r="D200"/>
      <c r="E200"/>
      <c r="F200"/>
    </row>
    <row r="201" spans="1:6" s="3" customFormat="1" x14ac:dyDescent="0.25">
      <c r="A201" s="13" t="s">
        <v>47</v>
      </c>
      <c r="C201"/>
      <c r="D201"/>
      <c r="E201"/>
      <c r="F201"/>
    </row>
    <row r="202" spans="1:6" s="3" customFormat="1" x14ac:dyDescent="0.25">
      <c r="A202" s="13"/>
      <c r="C202"/>
      <c r="D202"/>
      <c r="E202"/>
      <c r="F202"/>
    </row>
    <row r="203" spans="1:6" s="3" customFormat="1" ht="14.45" customHeight="1" x14ac:dyDescent="0.25">
      <c r="A203" s="13" t="s">
        <v>48</v>
      </c>
      <c r="C203"/>
      <c r="D203"/>
      <c r="E203"/>
      <c r="F203"/>
    </row>
    <row r="204" spans="1:6" s="3" customFormat="1" x14ac:dyDescent="0.25">
      <c r="A204" s="13" t="s">
        <v>416</v>
      </c>
      <c r="C204"/>
      <c r="D204"/>
      <c r="E204"/>
      <c r="F204"/>
    </row>
    <row r="205" spans="1:6" s="3" customFormat="1" x14ac:dyDescent="0.25">
      <c r="A205" s="13" t="s">
        <v>417</v>
      </c>
      <c r="C205"/>
      <c r="D205"/>
      <c r="E205"/>
      <c r="F205"/>
    </row>
    <row r="206" spans="1:6" s="3" customFormat="1" x14ac:dyDescent="0.25">
      <c r="A206" s="13" t="s">
        <v>418</v>
      </c>
      <c r="C206"/>
      <c r="D206"/>
      <c r="E206"/>
      <c r="F206"/>
    </row>
    <row r="207" spans="1:6" s="3" customFormat="1" x14ac:dyDescent="0.25">
      <c r="A207" s="13" t="s">
        <v>419</v>
      </c>
      <c r="C207"/>
      <c r="D207"/>
      <c r="E207"/>
      <c r="F207"/>
    </row>
    <row r="208" spans="1:6" s="3" customFormat="1" x14ac:dyDescent="0.25">
      <c r="A208" s="13" t="s">
        <v>420</v>
      </c>
      <c r="C208"/>
      <c r="D208"/>
      <c r="E208"/>
      <c r="F208"/>
    </row>
    <row r="209" spans="1:6" s="3" customFormat="1" x14ac:dyDescent="0.25">
      <c r="A209" s="13" t="s">
        <v>421</v>
      </c>
      <c r="C209"/>
      <c r="D209"/>
      <c r="E209"/>
      <c r="F209"/>
    </row>
    <row r="210" spans="1:6" s="3" customFormat="1" x14ac:dyDescent="0.25">
      <c r="A210" s="13" t="s">
        <v>422</v>
      </c>
      <c r="C210"/>
      <c r="D210"/>
      <c r="E210"/>
      <c r="F210"/>
    </row>
    <row r="211" spans="1:6" s="3" customFormat="1" x14ac:dyDescent="0.25">
      <c r="A211" s="13" t="s">
        <v>423</v>
      </c>
      <c r="C211"/>
      <c r="D211"/>
      <c r="E211"/>
      <c r="F211"/>
    </row>
    <row r="212" spans="1:6" s="3" customFormat="1" x14ac:dyDescent="0.25">
      <c r="A212" s="13" t="s">
        <v>424</v>
      </c>
      <c r="C212"/>
      <c r="D212"/>
      <c r="E212"/>
      <c r="F212"/>
    </row>
    <row r="213" spans="1:6" s="3" customFormat="1" x14ac:dyDescent="0.25">
      <c r="A213" s="13" t="s">
        <v>425</v>
      </c>
      <c r="C213"/>
      <c r="D213"/>
      <c r="E213"/>
      <c r="F213"/>
    </row>
    <row r="214" spans="1:6" s="3" customFormat="1" x14ac:dyDescent="0.25">
      <c r="A214" s="13" t="s">
        <v>426</v>
      </c>
      <c r="C214"/>
      <c r="D214"/>
      <c r="E214"/>
      <c r="F214"/>
    </row>
    <row r="215" spans="1:6" s="3" customFormat="1" x14ac:dyDescent="0.25">
      <c r="A215" s="13" t="s">
        <v>427</v>
      </c>
      <c r="C215"/>
      <c r="D215"/>
      <c r="E215"/>
      <c r="F215"/>
    </row>
    <row r="216" spans="1:6" s="3" customFormat="1" x14ac:dyDescent="0.25">
      <c r="A216" s="13" t="s">
        <v>428</v>
      </c>
      <c r="C216"/>
      <c r="D216"/>
      <c r="E216"/>
      <c r="F216"/>
    </row>
    <row r="217" spans="1:6" s="3" customFormat="1" x14ac:dyDescent="0.25">
      <c r="A217" s="13" t="s">
        <v>429</v>
      </c>
      <c r="C217"/>
      <c r="D217"/>
      <c r="E217"/>
      <c r="F217"/>
    </row>
    <row r="218" spans="1:6" s="3" customFormat="1" x14ac:dyDescent="0.25">
      <c r="A218" s="13" t="s">
        <v>430</v>
      </c>
      <c r="C218"/>
      <c r="D218"/>
      <c r="E218"/>
      <c r="F218"/>
    </row>
    <row r="219" spans="1:6" s="3" customFormat="1" x14ac:dyDescent="0.25">
      <c r="A219" s="13" t="s">
        <v>431</v>
      </c>
      <c r="C219"/>
      <c r="D219"/>
      <c r="E219"/>
      <c r="F219"/>
    </row>
    <row r="220" spans="1:6" s="3" customFormat="1" x14ac:dyDescent="0.25">
      <c r="A220" s="13" t="s">
        <v>432</v>
      </c>
      <c r="C220"/>
      <c r="D220"/>
      <c r="E220"/>
      <c r="F220"/>
    </row>
    <row r="221" spans="1:6" s="3" customFormat="1" x14ac:dyDescent="0.25">
      <c r="A221" s="13"/>
      <c r="C221"/>
      <c r="D221"/>
      <c r="E221"/>
      <c r="F221"/>
    </row>
    <row r="222" spans="1:6" s="3" customFormat="1" x14ac:dyDescent="0.25">
      <c r="A222" s="10"/>
      <c r="C222"/>
      <c r="D222"/>
      <c r="E222"/>
      <c r="F222"/>
    </row>
    <row r="223" spans="1:6" s="3" customFormat="1" x14ac:dyDescent="0.25">
      <c r="A223" s="13" t="s">
        <v>433</v>
      </c>
      <c r="C223"/>
      <c r="D223"/>
      <c r="E223"/>
      <c r="F223"/>
    </row>
    <row r="224" spans="1:6" s="3" customFormat="1" x14ac:dyDescent="0.25">
      <c r="A224" s="13" t="s">
        <v>49</v>
      </c>
      <c r="C224"/>
      <c r="D224"/>
      <c r="E224"/>
      <c r="F224"/>
    </row>
    <row r="225" spans="1:6" s="3" customFormat="1" x14ac:dyDescent="0.25">
      <c r="A225" s="13" t="s">
        <v>50</v>
      </c>
      <c r="C225"/>
      <c r="D225"/>
      <c r="E225"/>
      <c r="F225"/>
    </row>
    <row r="226" spans="1:6" s="3" customFormat="1" x14ac:dyDescent="0.25">
      <c r="A226" s="13" t="s">
        <v>51</v>
      </c>
      <c r="C226"/>
      <c r="D226"/>
      <c r="E226"/>
      <c r="F226"/>
    </row>
    <row r="227" spans="1:6" s="3" customFormat="1" x14ac:dyDescent="0.25">
      <c r="A227" s="13" t="s">
        <v>52</v>
      </c>
      <c r="C227"/>
      <c r="D227"/>
      <c r="E227"/>
      <c r="F227"/>
    </row>
    <row r="228" spans="1:6" s="3" customFormat="1" x14ac:dyDescent="0.25">
      <c r="A228" s="13" t="s">
        <v>53</v>
      </c>
      <c r="C228"/>
      <c r="D228"/>
      <c r="E228"/>
      <c r="F228"/>
    </row>
    <row r="229" spans="1:6" s="3" customFormat="1" x14ac:dyDescent="0.25">
      <c r="A229" s="13" t="s">
        <v>54</v>
      </c>
      <c r="C229"/>
      <c r="D229"/>
      <c r="E229"/>
      <c r="F229"/>
    </row>
    <row r="230" spans="1:6" s="3" customFormat="1" x14ac:dyDescent="0.25">
      <c r="A230" s="13" t="s">
        <v>55</v>
      </c>
      <c r="C230"/>
      <c r="D230"/>
      <c r="E230"/>
      <c r="F230"/>
    </row>
    <row r="231" spans="1:6" s="3" customFormat="1" x14ac:dyDescent="0.25">
      <c r="A231" s="13"/>
      <c r="C231"/>
      <c r="D231"/>
      <c r="E231"/>
      <c r="F231"/>
    </row>
    <row r="232" spans="1:6" s="3" customFormat="1" x14ac:dyDescent="0.25">
      <c r="A232" s="13" t="s">
        <v>56</v>
      </c>
      <c r="C232"/>
      <c r="D232"/>
      <c r="E232"/>
      <c r="F232"/>
    </row>
    <row r="233" spans="1:6" s="3" customFormat="1" x14ac:dyDescent="0.25">
      <c r="A233" s="13" t="s">
        <v>434</v>
      </c>
      <c r="C233"/>
      <c r="D233"/>
      <c r="E233"/>
      <c r="F233"/>
    </row>
    <row r="234" spans="1:6" s="3" customFormat="1" x14ac:dyDescent="0.25">
      <c r="A234" s="13" t="s">
        <v>435</v>
      </c>
      <c r="C234"/>
      <c r="D234"/>
      <c r="E234"/>
      <c r="F234"/>
    </row>
    <row r="235" spans="1:6" s="3" customFormat="1" x14ac:dyDescent="0.25">
      <c r="A235" s="13" t="s">
        <v>436</v>
      </c>
      <c r="C235"/>
      <c r="D235"/>
      <c r="E235"/>
      <c r="F235"/>
    </row>
    <row r="236" spans="1:6" s="3" customFormat="1" x14ac:dyDescent="0.25">
      <c r="A236" s="13" t="s">
        <v>437</v>
      </c>
      <c r="C236"/>
      <c r="D236"/>
      <c r="E236"/>
      <c r="F236"/>
    </row>
    <row r="237" spans="1:6" s="3" customFormat="1" x14ac:dyDescent="0.25">
      <c r="A237" s="13" t="s">
        <v>438</v>
      </c>
      <c r="C237"/>
      <c r="D237"/>
      <c r="E237"/>
      <c r="F237"/>
    </row>
    <row r="238" spans="1:6" s="3" customFormat="1" x14ac:dyDescent="0.25">
      <c r="A238" s="13" t="s">
        <v>439</v>
      </c>
      <c r="C238"/>
      <c r="D238"/>
      <c r="E238"/>
      <c r="F238"/>
    </row>
    <row r="239" spans="1:6" s="3" customFormat="1" x14ac:dyDescent="0.25">
      <c r="A239" s="13" t="s">
        <v>440</v>
      </c>
      <c r="C239"/>
      <c r="D239"/>
      <c r="E239"/>
      <c r="F239"/>
    </row>
    <row r="240" spans="1:6" s="3" customFormat="1" x14ac:dyDescent="0.25">
      <c r="A240" s="13" t="s">
        <v>441</v>
      </c>
      <c r="C240"/>
      <c r="D240"/>
      <c r="E240"/>
      <c r="F240"/>
    </row>
    <row r="241" spans="1:6" s="3" customFormat="1" x14ac:dyDescent="0.25">
      <c r="A241" s="13" t="s">
        <v>442</v>
      </c>
      <c r="C241"/>
      <c r="D241"/>
      <c r="E241"/>
      <c r="F241"/>
    </row>
    <row r="242" spans="1:6" s="3" customFormat="1" x14ac:dyDescent="0.25">
      <c r="A242" s="13" t="s">
        <v>443</v>
      </c>
      <c r="C242"/>
      <c r="D242"/>
      <c r="E242"/>
      <c r="F242"/>
    </row>
    <row r="243" spans="1:6" s="3" customFormat="1" x14ac:dyDescent="0.25">
      <c r="A243" s="13" t="s">
        <v>444</v>
      </c>
      <c r="C243"/>
      <c r="D243"/>
      <c r="E243"/>
      <c r="F243"/>
    </row>
    <row r="244" spans="1:6" s="3" customFormat="1" x14ac:dyDescent="0.25">
      <c r="A244" s="13" t="s">
        <v>445</v>
      </c>
      <c r="C244"/>
      <c r="D244"/>
      <c r="E244"/>
      <c r="F244"/>
    </row>
    <row r="245" spans="1:6" s="3" customFormat="1" x14ac:dyDescent="0.25">
      <c r="A245" s="13" t="s">
        <v>446</v>
      </c>
      <c r="C245"/>
      <c r="D245"/>
      <c r="E245"/>
      <c r="F245"/>
    </row>
    <row r="246" spans="1:6" s="3" customFormat="1" x14ac:dyDescent="0.25">
      <c r="A246" s="13" t="s">
        <v>447</v>
      </c>
      <c r="C246"/>
      <c r="D246"/>
      <c r="E246"/>
      <c r="F246"/>
    </row>
    <row r="247" spans="1:6" s="3" customFormat="1" x14ac:dyDescent="0.25">
      <c r="A247" s="45" t="s">
        <v>448</v>
      </c>
      <c r="C247"/>
      <c r="D247"/>
      <c r="E247"/>
      <c r="F247"/>
    </row>
    <row r="248" spans="1:6" s="3" customFormat="1" x14ac:dyDescent="0.25">
      <c r="A248" s="13" t="s">
        <v>449</v>
      </c>
      <c r="C248"/>
      <c r="D248"/>
      <c r="E248"/>
      <c r="F248"/>
    </row>
    <row r="249" spans="1:6" s="3" customFormat="1" x14ac:dyDescent="0.25">
      <c r="A249" s="42"/>
      <c r="C249"/>
      <c r="D249"/>
      <c r="E249"/>
      <c r="F249"/>
    </row>
    <row r="250" spans="1:6" s="3" customFormat="1" x14ac:dyDescent="0.25">
      <c r="A250" s="44" t="s">
        <v>57</v>
      </c>
      <c r="C250"/>
      <c r="D250"/>
      <c r="E250"/>
      <c r="F250"/>
    </row>
    <row r="251" spans="1:6" s="3" customFormat="1" x14ac:dyDescent="0.25">
      <c r="A251" s="19" t="s">
        <v>58</v>
      </c>
      <c r="C251"/>
      <c r="D251"/>
      <c r="E251"/>
      <c r="F251"/>
    </row>
    <row r="252" spans="1:6" s="3" customFormat="1" x14ac:dyDescent="0.25">
      <c r="A252" s="19" t="s">
        <v>59</v>
      </c>
      <c r="C252"/>
      <c r="D252"/>
      <c r="E252"/>
      <c r="F252"/>
    </row>
    <row r="253" spans="1:6" s="3" customFormat="1" x14ac:dyDescent="0.25">
      <c r="A253" s="19"/>
      <c r="C253"/>
      <c r="D253"/>
      <c r="E253"/>
      <c r="F253"/>
    </row>
    <row r="254" spans="1:6" s="3" customFormat="1" x14ac:dyDescent="0.25">
      <c r="A254" s="19" t="s">
        <v>60</v>
      </c>
      <c r="C254"/>
      <c r="D254"/>
      <c r="E254"/>
      <c r="F254"/>
    </row>
    <row r="255" spans="1:6" s="3" customFormat="1" x14ac:dyDescent="0.25">
      <c r="A255" s="13" t="s">
        <v>450</v>
      </c>
      <c r="C255"/>
      <c r="D255"/>
      <c r="E255"/>
      <c r="F255"/>
    </row>
    <row r="256" spans="1:6" s="3" customFormat="1" x14ac:dyDescent="0.25">
      <c r="A256" s="13" t="s">
        <v>451</v>
      </c>
      <c r="C256"/>
      <c r="D256"/>
      <c r="E256"/>
      <c r="F256"/>
    </row>
    <row r="257" spans="1:10" s="3" customFormat="1" x14ac:dyDescent="0.25">
      <c r="A257" s="13" t="s">
        <v>452</v>
      </c>
      <c r="C257"/>
      <c r="D257"/>
      <c r="E257"/>
      <c r="F257"/>
    </row>
    <row r="258" spans="1:10" s="3" customFormat="1" x14ac:dyDescent="0.25">
      <c r="A258" s="13" t="s">
        <v>61</v>
      </c>
      <c r="C258"/>
      <c r="D258"/>
      <c r="E258"/>
      <c r="F258"/>
    </row>
    <row r="259" spans="1:10" s="3" customFormat="1" x14ac:dyDescent="0.25">
      <c r="A259" s="13" t="s">
        <v>453</v>
      </c>
      <c r="C259"/>
      <c r="D259"/>
      <c r="E259"/>
      <c r="F259"/>
    </row>
    <row r="260" spans="1:10" s="3" customFormat="1" x14ac:dyDescent="0.25">
      <c r="A260" s="13" t="s">
        <v>62</v>
      </c>
      <c r="C260"/>
      <c r="D260"/>
      <c r="E260"/>
      <c r="F260"/>
    </row>
    <row r="261" spans="1:10" s="3" customFormat="1" x14ac:dyDescent="0.25">
      <c r="A261" s="13" t="s">
        <v>454</v>
      </c>
      <c r="C261"/>
      <c r="D261"/>
      <c r="E261"/>
      <c r="F261"/>
    </row>
    <row r="262" spans="1:10" s="3" customFormat="1" x14ac:dyDescent="0.25">
      <c r="A262" s="13" t="s">
        <v>455</v>
      </c>
      <c r="C262"/>
      <c r="D262"/>
      <c r="E262"/>
      <c r="F262"/>
    </row>
    <row r="263" spans="1:10" s="3" customFormat="1" ht="15.75" x14ac:dyDescent="0.25">
      <c r="A263" s="12"/>
      <c r="C263"/>
      <c r="D263"/>
      <c r="E263"/>
      <c r="F263"/>
    </row>
    <row r="264" spans="1:10" s="3" customFormat="1" ht="15.75" x14ac:dyDescent="0.25">
      <c r="A264" s="12"/>
      <c r="C264"/>
      <c r="D264"/>
      <c r="E264"/>
      <c r="F264"/>
    </row>
    <row r="265" spans="1:10" s="3" customFormat="1" ht="14.45" customHeight="1" x14ac:dyDescent="0.25">
      <c r="A265" s="4"/>
      <c r="C265"/>
      <c r="D265"/>
      <c r="E265"/>
      <c r="F265"/>
    </row>
    <row r="266" spans="1:10" s="3" customFormat="1" ht="15.75" x14ac:dyDescent="0.25">
      <c r="A266" s="11" t="s">
        <v>63</v>
      </c>
      <c r="B266" s="1"/>
      <c r="C266" s="2"/>
      <c r="D266" s="2"/>
      <c r="E266" s="2"/>
      <c r="F266" s="2"/>
      <c r="G266" s="1"/>
      <c r="H266" s="1"/>
      <c r="I266" s="1"/>
      <c r="J266" s="11"/>
    </row>
    <row r="267" spans="1:10" s="3" customFormat="1" x14ac:dyDescent="0.25">
      <c r="A267" s="19" t="s">
        <v>64</v>
      </c>
      <c r="C267"/>
      <c r="D267"/>
      <c r="E267"/>
      <c r="F267"/>
    </row>
    <row r="268" spans="1:10" s="3" customFormat="1" x14ac:dyDescent="0.25">
      <c r="A268" s="13" t="s">
        <v>396</v>
      </c>
      <c r="C268"/>
      <c r="D268"/>
      <c r="E268"/>
      <c r="F268"/>
    </row>
    <row r="269" spans="1:10" s="3" customFormat="1" x14ac:dyDescent="0.25">
      <c r="A269" s="13" t="s">
        <v>397</v>
      </c>
      <c r="C269"/>
      <c r="D269"/>
      <c r="E269"/>
      <c r="F269"/>
    </row>
    <row r="270" spans="1:10" s="3" customFormat="1" x14ac:dyDescent="0.25">
      <c r="A270" s="13" t="s">
        <v>398</v>
      </c>
      <c r="C270"/>
      <c r="D270"/>
      <c r="E270"/>
      <c r="F270"/>
    </row>
    <row r="271" spans="1:10" s="3" customFormat="1" x14ac:dyDescent="0.25">
      <c r="A271" s="13" t="s">
        <v>65</v>
      </c>
      <c r="C271"/>
      <c r="D271"/>
      <c r="E271"/>
      <c r="F271"/>
    </row>
    <row r="272" spans="1:10" s="3" customFormat="1" x14ac:dyDescent="0.25">
      <c r="A272" s="15" t="s">
        <v>399</v>
      </c>
      <c r="C272"/>
      <c r="D272"/>
      <c r="E272"/>
      <c r="F272"/>
    </row>
    <row r="273" spans="1:10" s="3" customFormat="1" x14ac:dyDescent="0.25">
      <c r="A273" s="13" t="s">
        <v>400</v>
      </c>
      <c r="C273"/>
      <c r="D273"/>
      <c r="E273"/>
      <c r="F273"/>
    </row>
    <row r="274" spans="1:10" s="3" customFormat="1" x14ac:dyDescent="0.25">
      <c r="A274" s="19" t="s">
        <v>66</v>
      </c>
      <c r="C274"/>
      <c r="D274"/>
      <c r="E274"/>
      <c r="F274"/>
    </row>
    <row r="275" spans="1:10" s="3" customFormat="1" ht="15.75" x14ac:dyDescent="0.25">
      <c r="A275" s="12"/>
      <c r="C275"/>
      <c r="D275"/>
      <c r="E275"/>
      <c r="F275"/>
    </row>
    <row r="276" spans="1:10" s="3" customFormat="1" ht="15.75" x14ac:dyDescent="0.25">
      <c r="A276" s="11" t="s">
        <v>189</v>
      </c>
      <c r="B276" s="1"/>
      <c r="C276" s="2"/>
      <c r="D276" s="2"/>
      <c r="E276" s="2"/>
      <c r="F276" s="2"/>
      <c r="G276" s="1"/>
      <c r="H276" s="1"/>
      <c r="I276" s="1"/>
      <c r="J276" s="11"/>
    </row>
    <row r="277" spans="1:10" s="3" customFormat="1" x14ac:dyDescent="0.25">
      <c r="A277" s="13" t="s">
        <v>84</v>
      </c>
      <c r="C277"/>
      <c r="D277"/>
      <c r="E277"/>
      <c r="F277"/>
    </row>
    <row r="278" spans="1:10" s="3" customFormat="1" x14ac:dyDescent="0.25">
      <c r="A278" s="40" t="s">
        <v>305</v>
      </c>
      <c r="C278"/>
      <c r="D278"/>
      <c r="E278"/>
      <c r="F278"/>
    </row>
    <row r="279" spans="1:10" s="3" customFormat="1" x14ac:dyDescent="0.25">
      <c r="A279" s="42" t="s">
        <v>67</v>
      </c>
      <c r="C279"/>
      <c r="D279"/>
      <c r="E279"/>
      <c r="F279"/>
    </row>
    <row r="280" spans="1:10" s="3" customFormat="1" x14ac:dyDescent="0.25">
      <c r="A280" s="13" t="s">
        <v>183</v>
      </c>
      <c r="C280"/>
      <c r="D280"/>
      <c r="E280"/>
      <c r="F280"/>
    </row>
    <row r="281" spans="1:10" s="3" customFormat="1" x14ac:dyDescent="0.25">
      <c r="A281" s="13" t="s">
        <v>184</v>
      </c>
      <c r="C281"/>
      <c r="D281"/>
      <c r="E281"/>
      <c r="F281"/>
    </row>
    <row r="282" spans="1:10" s="3" customFormat="1" x14ac:dyDescent="0.25">
      <c r="A282" s="13" t="s">
        <v>388</v>
      </c>
      <c r="C282"/>
      <c r="D282"/>
      <c r="E282"/>
      <c r="F282"/>
    </row>
    <row r="283" spans="1:10" s="3" customFormat="1" x14ac:dyDescent="0.25">
      <c r="A283" s="13" t="s">
        <v>389</v>
      </c>
      <c r="C283"/>
      <c r="D283"/>
      <c r="E283"/>
      <c r="F283"/>
    </row>
    <row r="284" spans="1:10" s="3" customFormat="1" x14ac:dyDescent="0.25">
      <c r="A284" s="13" t="s">
        <v>390</v>
      </c>
      <c r="C284"/>
      <c r="D284"/>
      <c r="E284"/>
      <c r="F284"/>
    </row>
    <row r="285" spans="1:10" s="3" customFormat="1" x14ac:dyDescent="0.25">
      <c r="A285" s="13" t="s">
        <v>391</v>
      </c>
      <c r="C285"/>
      <c r="D285"/>
      <c r="E285"/>
      <c r="F285"/>
    </row>
    <row r="286" spans="1:10" s="3" customFormat="1" x14ac:dyDescent="0.25">
      <c r="A286" s="13" t="s">
        <v>392</v>
      </c>
      <c r="C286"/>
      <c r="D286"/>
      <c r="E286"/>
      <c r="F286"/>
    </row>
    <row r="287" spans="1:10" s="3" customFormat="1" x14ac:dyDescent="0.25">
      <c r="A287" s="13" t="s">
        <v>393</v>
      </c>
      <c r="C287"/>
      <c r="D287"/>
      <c r="E287"/>
      <c r="F287"/>
    </row>
    <row r="288" spans="1:10" s="3" customFormat="1" x14ac:dyDescent="0.25">
      <c r="A288" s="13" t="s">
        <v>394</v>
      </c>
      <c r="C288"/>
      <c r="D288"/>
      <c r="E288"/>
      <c r="F288"/>
    </row>
    <row r="289" spans="1:10" s="3" customFormat="1" x14ac:dyDescent="0.25">
      <c r="A289" s="13" t="s">
        <v>395</v>
      </c>
      <c r="C289"/>
      <c r="D289"/>
      <c r="E289"/>
      <c r="F289"/>
    </row>
    <row r="290" spans="1:10" s="3" customFormat="1" x14ac:dyDescent="0.25">
      <c r="A290" s="19" t="s">
        <v>312</v>
      </c>
      <c r="C290"/>
      <c r="D290"/>
      <c r="E290"/>
      <c r="F290"/>
    </row>
    <row r="291" spans="1:10" s="3" customFormat="1" ht="15.75" x14ac:dyDescent="0.25">
      <c r="A291" s="12"/>
      <c r="C291"/>
      <c r="D291"/>
      <c r="E291"/>
      <c r="F291"/>
    </row>
    <row r="292" spans="1:10" s="3" customFormat="1" ht="15.75" x14ac:dyDescent="0.25">
      <c r="A292" s="11" t="s">
        <v>68</v>
      </c>
      <c r="B292" s="1"/>
      <c r="C292" s="2"/>
      <c r="D292" s="2"/>
      <c r="E292" s="2"/>
      <c r="F292" s="2"/>
      <c r="G292" s="1"/>
      <c r="H292" s="1"/>
      <c r="I292" s="1"/>
      <c r="J292" s="11"/>
    </row>
    <row r="293" spans="1:10" s="3" customFormat="1" x14ac:dyDescent="0.25">
      <c r="A293" s="13" t="s">
        <v>69</v>
      </c>
      <c r="C293"/>
      <c r="D293"/>
      <c r="E293"/>
      <c r="F293"/>
    </row>
    <row r="294" spans="1:10" s="3" customFormat="1" x14ac:dyDescent="0.25">
      <c r="A294" s="13" t="s">
        <v>70</v>
      </c>
      <c r="C294"/>
      <c r="D294"/>
      <c r="E294"/>
      <c r="F294"/>
    </row>
    <row r="295" spans="1:10" s="3" customFormat="1" x14ac:dyDescent="0.25">
      <c r="A295" s="40" t="s">
        <v>306</v>
      </c>
      <c r="C295"/>
      <c r="D295"/>
      <c r="E295"/>
      <c r="F295"/>
    </row>
    <row r="296" spans="1:10" s="3" customFormat="1" x14ac:dyDescent="0.25">
      <c r="A296" s="42" t="s">
        <v>67</v>
      </c>
      <c r="C296"/>
      <c r="D296"/>
      <c r="E296"/>
      <c r="F296"/>
    </row>
    <row r="297" spans="1:10" s="3" customFormat="1" x14ac:dyDescent="0.25">
      <c r="A297" s="13" t="s">
        <v>381</v>
      </c>
      <c r="C297"/>
      <c r="D297"/>
      <c r="E297"/>
      <c r="F297"/>
    </row>
    <row r="298" spans="1:10" s="3" customFormat="1" x14ac:dyDescent="0.25">
      <c r="A298" s="13" t="s">
        <v>382</v>
      </c>
      <c r="C298"/>
      <c r="D298"/>
      <c r="E298"/>
      <c r="F298"/>
    </row>
    <row r="299" spans="1:10" s="3" customFormat="1" x14ac:dyDescent="0.25">
      <c r="A299" s="13" t="s">
        <v>71</v>
      </c>
      <c r="C299"/>
      <c r="D299"/>
      <c r="E299"/>
      <c r="F299"/>
    </row>
    <row r="300" spans="1:10" s="3" customFormat="1" x14ac:dyDescent="0.25">
      <c r="A300" s="13" t="s">
        <v>383</v>
      </c>
      <c r="C300"/>
      <c r="D300"/>
      <c r="E300"/>
      <c r="F300"/>
    </row>
    <row r="301" spans="1:10" s="3" customFormat="1" x14ac:dyDescent="0.25">
      <c r="A301" s="13" t="s">
        <v>384</v>
      </c>
      <c r="C301"/>
      <c r="D301"/>
      <c r="E301"/>
      <c r="F301"/>
    </row>
    <row r="302" spans="1:10" s="3" customFormat="1" x14ac:dyDescent="0.25">
      <c r="A302" s="13" t="s">
        <v>385</v>
      </c>
      <c r="C302"/>
      <c r="D302"/>
      <c r="E302"/>
      <c r="F302"/>
    </row>
    <row r="303" spans="1:10" s="3" customFormat="1" x14ac:dyDescent="0.25">
      <c r="A303" s="13" t="s">
        <v>386</v>
      </c>
      <c r="C303"/>
      <c r="D303"/>
      <c r="E303"/>
      <c r="F303"/>
    </row>
    <row r="304" spans="1:10" s="3" customFormat="1" x14ac:dyDescent="0.25">
      <c r="A304" s="13" t="s">
        <v>387</v>
      </c>
      <c r="C304"/>
      <c r="D304"/>
      <c r="E304"/>
      <c r="F304"/>
    </row>
    <row r="305" spans="1:10" s="3" customFormat="1" x14ac:dyDescent="0.25">
      <c r="A305" s="19" t="s">
        <v>72</v>
      </c>
      <c r="C305"/>
      <c r="D305"/>
      <c r="E305"/>
      <c r="F305"/>
    </row>
    <row r="306" spans="1:10" s="3" customFormat="1" ht="15.75" x14ac:dyDescent="0.25">
      <c r="A306" s="12"/>
      <c r="C306"/>
      <c r="D306"/>
      <c r="E306"/>
      <c r="F306"/>
    </row>
    <row r="307" spans="1:10" s="3" customFormat="1" ht="15.75" x14ac:dyDescent="0.25">
      <c r="A307" s="11" t="s">
        <v>73</v>
      </c>
      <c r="B307" s="1"/>
      <c r="C307" s="2"/>
      <c r="D307" s="2"/>
      <c r="E307" s="2"/>
      <c r="F307" s="2"/>
      <c r="G307" s="1"/>
      <c r="H307" s="1"/>
      <c r="I307" s="1"/>
      <c r="J307" s="11"/>
    </row>
    <row r="308" spans="1:10" s="3" customFormat="1" x14ac:dyDescent="0.25">
      <c r="A308" s="13" t="s">
        <v>188</v>
      </c>
      <c r="C308"/>
      <c r="D308"/>
      <c r="E308"/>
      <c r="F308"/>
    </row>
    <row r="309" spans="1:10" s="3" customFormat="1" x14ac:dyDescent="0.25">
      <c r="A309" s="13" t="s">
        <v>186</v>
      </c>
      <c r="C309"/>
      <c r="D309"/>
      <c r="E309"/>
      <c r="F309"/>
    </row>
    <row r="310" spans="1:10" s="3" customFormat="1" x14ac:dyDescent="0.25">
      <c r="A310" s="13" t="s">
        <v>187</v>
      </c>
      <c r="C310"/>
      <c r="D310"/>
      <c r="E310"/>
      <c r="F310"/>
    </row>
    <row r="311" spans="1:10" s="3" customFormat="1" x14ac:dyDescent="0.25">
      <c r="A311" s="13" t="s">
        <v>74</v>
      </c>
      <c r="C311"/>
      <c r="D311"/>
      <c r="E311"/>
      <c r="F311"/>
    </row>
    <row r="312" spans="1:10" s="3" customFormat="1" x14ac:dyDescent="0.25">
      <c r="A312" s="13" t="s">
        <v>75</v>
      </c>
      <c r="C312"/>
      <c r="D312"/>
      <c r="E312"/>
      <c r="F312"/>
    </row>
    <row r="313" spans="1:10" s="3" customFormat="1" x14ac:dyDescent="0.25">
      <c r="A313" s="13" t="s">
        <v>76</v>
      </c>
      <c r="C313"/>
      <c r="D313"/>
      <c r="E313"/>
      <c r="F313"/>
    </row>
    <row r="314" spans="1:10" s="3" customFormat="1" x14ac:dyDescent="0.25">
      <c r="A314" s="13" t="s">
        <v>77</v>
      </c>
      <c r="C314"/>
      <c r="D314"/>
      <c r="E314"/>
      <c r="F314"/>
    </row>
    <row r="315" spans="1:10" s="3" customFormat="1" x14ac:dyDescent="0.25">
      <c r="A315" s="13" t="s">
        <v>78</v>
      </c>
      <c r="C315"/>
      <c r="D315"/>
      <c r="E315"/>
      <c r="F315"/>
    </row>
    <row r="316" spans="1:10" s="3" customFormat="1" x14ac:dyDescent="0.25">
      <c r="A316" s="13" t="s">
        <v>79</v>
      </c>
      <c r="C316"/>
      <c r="D316"/>
      <c r="E316"/>
      <c r="F316"/>
    </row>
    <row r="317" spans="1:10" s="3" customFormat="1" x14ac:dyDescent="0.25">
      <c r="A317" s="13" t="s">
        <v>80</v>
      </c>
      <c r="C317"/>
      <c r="D317"/>
      <c r="E317"/>
      <c r="F317"/>
    </row>
    <row r="318" spans="1:10" s="3" customFormat="1" x14ac:dyDescent="0.25">
      <c r="A318" s="13" t="s">
        <v>185</v>
      </c>
      <c r="C318"/>
      <c r="D318"/>
      <c r="E318"/>
      <c r="F318"/>
    </row>
    <row r="319" spans="1:10" s="3" customFormat="1" x14ac:dyDescent="0.25">
      <c r="A319" s="13" t="s">
        <v>81</v>
      </c>
      <c r="C319"/>
      <c r="D319"/>
      <c r="E319"/>
      <c r="F319"/>
    </row>
    <row r="320" spans="1:10" s="3" customFormat="1" x14ac:dyDescent="0.25">
      <c r="A320" s="13" t="s">
        <v>82</v>
      </c>
      <c r="C320"/>
      <c r="D320"/>
      <c r="E320"/>
      <c r="F320"/>
    </row>
    <row r="321" spans="1:10" s="3" customFormat="1" x14ac:dyDescent="0.25">
      <c r="A321" s="19" t="s">
        <v>83</v>
      </c>
      <c r="C321"/>
      <c r="D321"/>
      <c r="E321"/>
      <c r="F321"/>
    </row>
    <row r="322" spans="1:10" s="3" customFormat="1" x14ac:dyDescent="0.25">
      <c r="A322" s="19" t="s">
        <v>307</v>
      </c>
      <c r="C322"/>
      <c r="D322"/>
      <c r="E322"/>
      <c r="F322"/>
    </row>
    <row r="323" spans="1:10" s="3" customFormat="1" ht="15.75" x14ac:dyDescent="0.25">
      <c r="A323" s="4"/>
      <c r="C323"/>
      <c r="D323"/>
      <c r="E323"/>
      <c r="F323"/>
    </row>
    <row r="324" spans="1:10" s="3" customFormat="1" ht="15" customHeight="1" x14ac:dyDescent="0.25">
      <c r="A324" s="11" t="s">
        <v>249</v>
      </c>
      <c r="B324" s="1"/>
      <c r="C324" s="2"/>
      <c r="D324" s="2"/>
      <c r="E324" s="2"/>
      <c r="F324" s="2"/>
      <c r="G324" s="1"/>
      <c r="H324" s="1"/>
      <c r="I324" s="1"/>
      <c r="J324" s="11"/>
    </row>
    <row r="325" spans="1:10" s="3" customFormat="1" x14ac:dyDescent="0.25">
      <c r="A325" s="13" t="s">
        <v>190</v>
      </c>
      <c r="C325"/>
      <c r="D325"/>
      <c r="E325"/>
      <c r="F325"/>
    </row>
    <row r="326" spans="1:10" s="3" customFormat="1" x14ac:dyDescent="0.25">
      <c r="A326" s="13"/>
      <c r="C326"/>
      <c r="D326"/>
      <c r="E326"/>
      <c r="F326"/>
    </row>
    <row r="327" spans="1:10" s="3" customFormat="1" x14ac:dyDescent="0.25">
      <c r="A327" s="42" t="s">
        <v>67</v>
      </c>
      <c r="C327"/>
      <c r="D327"/>
      <c r="E327"/>
      <c r="F327"/>
    </row>
    <row r="328" spans="1:10" s="3" customFormat="1" x14ac:dyDescent="0.25">
      <c r="A328" s="13" t="s">
        <v>191</v>
      </c>
      <c r="C328"/>
      <c r="D328"/>
      <c r="E328"/>
      <c r="F328"/>
    </row>
    <row r="329" spans="1:10" s="3" customFormat="1" x14ac:dyDescent="0.25">
      <c r="A329" s="13" t="s">
        <v>192</v>
      </c>
      <c r="C329"/>
      <c r="D329"/>
      <c r="E329"/>
      <c r="F329"/>
    </row>
    <row r="330" spans="1:10" s="3" customFormat="1" x14ac:dyDescent="0.25">
      <c r="A330" s="13" t="s">
        <v>193</v>
      </c>
      <c r="C330"/>
      <c r="D330"/>
      <c r="E330"/>
      <c r="F330"/>
    </row>
    <row r="331" spans="1:10" s="3" customFormat="1" x14ac:dyDescent="0.25">
      <c r="A331" s="13" t="s">
        <v>194</v>
      </c>
      <c r="C331"/>
      <c r="D331"/>
      <c r="E331"/>
      <c r="F331"/>
    </row>
    <row r="332" spans="1:10" s="3" customFormat="1" x14ac:dyDescent="0.25">
      <c r="A332" s="13" t="s">
        <v>207</v>
      </c>
      <c r="C332"/>
      <c r="D332"/>
      <c r="E332"/>
      <c r="F332"/>
    </row>
    <row r="333" spans="1:10" s="3" customFormat="1" x14ac:dyDescent="0.25">
      <c r="A333" s="19" t="s">
        <v>86</v>
      </c>
      <c r="C333"/>
      <c r="D333"/>
      <c r="E333"/>
      <c r="F333"/>
    </row>
    <row r="334" spans="1:10" s="3" customFormat="1" ht="15.75" x14ac:dyDescent="0.25">
      <c r="A334" s="12"/>
      <c r="C334"/>
      <c r="D334"/>
      <c r="E334"/>
      <c r="F334"/>
    </row>
    <row r="335" spans="1:10" s="3" customFormat="1" ht="15.75" x14ac:dyDescent="0.25">
      <c r="A335" s="5"/>
      <c r="C335"/>
      <c r="D335"/>
      <c r="E335"/>
      <c r="F335"/>
    </row>
    <row r="336" spans="1:10" s="3" customFormat="1" ht="15" customHeight="1" x14ac:dyDescent="0.25">
      <c r="A336" s="11" t="s">
        <v>195</v>
      </c>
      <c r="B336" s="1"/>
      <c r="C336" s="2"/>
      <c r="D336" s="2"/>
      <c r="E336" s="2"/>
      <c r="F336" s="2"/>
      <c r="G336" s="1"/>
      <c r="H336" s="1"/>
      <c r="I336" s="1"/>
      <c r="J336" s="11"/>
    </row>
    <row r="337" spans="1:10" s="3" customFormat="1" x14ac:dyDescent="0.25">
      <c r="A337" s="13" t="s">
        <v>196</v>
      </c>
      <c r="C337"/>
      <c r="D337"/>
      <c r="E337"/>
      <c r="F337"/>
    </row>
    <row r="338" spans="1:10" s="3" customFormat="1" x14ac:dyDescent="0.25">
      <c r="A338" s="13"/>
      <c r="C338"/>
      <c r="D338"/>
      <c r="E338"/>
      <c r="F338"/>
    </row>
    <row r="339" spans="1:10" s="3" customFormat="1" x14ac:dyDescent="0.25">
      <c r="A339" s="42" t="s">
        <v>67</v>
      </c>
      <c r="C339"/>
      <c r="D339"/>
      <c r="E339"/>
      <c r="F339"/>
    </row>
    <row r="340" spans="1:10" s="3" customFormat="1" x14ac:dyDescent="0.25">
      <c r="A340" s="13" t="s">
        <v>197</v>
      </c>
      <c r="C340"/>
      <c r="D340"/>
      <c r="E340"/>
      <c r="F340"/>
    </row>
    <row r="341" spans="1:10" s="3" customFormat="1" x14ac:dyDescent="0.25">
      <c r="A341" s="13" t="s">
        <v>203</v>
      </c>
      <c r="C341"/>
      <c r="D341"/>
      <c r="E341"/>
      <c r="F341"/>
    </row>
    <row r="342" spans="1:10" s="3" customFormat="1" x14ac:dyDescent="0.25">
      <c r="A342" s="13" t="s">
        <v>198</v>
      </c>
      <c r="C342"/>
      <c r="D342"/>
      <c r="E342"/>
      <c r="F342"/>
    </row>
    <row r="343" spans="1:10" s="3" customFormat="1" x14ac:dyDescent="0.25">
      <c r="A343" s="13" t="s">
        <v>199</v>
      </c>
      <c r="C343"/>
      <c r="D343"/>
      <c r="E343"/>
      <c r="F343"/>
    </row>
    <row r="344" spans="1:10" s="3" customFormat="1" x14ac:dyDescent="0.25">
      <c r="A344" s="13" t="s">
        <v>206</v>
      </c>
      <c r="C344"/>
      <c r="D344"/>
      <c r="E344"/>
      <c r="F344"/>
    </row>
    <row r="345" spans="1:10" s="3" customFormat="1" x14ac:dyDescent="0.25">
      <c r="A345" s="19" t="s">
        <v>86</v>
      </c>
      <c r="C345"/>
      <c r="D345"/>
      <c r="E345"/>
      <c r="F345"/>
    </row>
    <row r="346" spans="1:10" s="3" customFormat="1" ht="15.75" x14ac:dyDescent="0.25">
      <c r="A346" s="5"/>
      <c r="C346"/>
      <c r="D346"/>
      <c r="E346"/>
      <c r="F346"/>
    </row>
    <row r="347" spans="1:10" s="3" customFormat="1" ht="15" customHeight="1" x14ac:dyDescent="0.25">
      <c r="A347" s="11" t="s">
        <v>200</v>
      </c>
      <c r="B347" s="1"/>
      <c r="C347" s="2"/>
      <c r="D347" s="2"/>
      <c r="E347" s="2"/>
      <c r="F347" s="2"/>
      <c r="G347" s="1"/>
      <c r="H347" s="1"/>
      <c r="I347" s="1"/>
      <c r="J347" s="11"/>
    </row>
    <row r="348" spans="1:10" s="3" customFormat="1" x14ac:dyDescent="0.25">
      <c r="A348" s="13" t="s">
        <v>201</v>
      </c>
      <c r="C348"/>
      <c r="D348"/>
      <c r="E348"/>
      <c r="F348"/>
    </row>
    <row r="349" spans="1:10" s="3" customFormat="1" x14ac:dyDescent="0.25">
      <c r="A349" s="13"/>
      <c r="C349"/>
      <c r="D349"/>
      <c r="E349"/>
      <c r="F349"/>
    </row>
    <row r="350" spans="1:10" s="3" customFormat="1" x14ac:dyDescent="0.25">
      <c r="A350" s="42" t="s">
        <v>67</v>
      </c>
      <c r="C350"/>
      <c r="D350"/>
      <c r="E350"/>
      <c r="F350"/>
    </row>
    <row r="351" spans="1:10" s="3" customFormat="1" x14ac:dyDescent="0.25">
      <c r="A351" s="13" t="s">
        <v>202</v>
      </c>
      <c r="C351"/>
      <c r="D351"/>
      <c r="E351"/>
      <c r="F351"/>
    </row>
    <row r="352" spans="1:10" s="3" customFormat="1" x14ac:dyDescent="0.25">
      <c r="A352" s="13" t="s">
        <v>203</v>
      </c>
      <c r="C352"/>
      <c r="D352"/>
      <c r="E352"/>
      <c r="F352"/>
    </row>
    <row r="353" spans="1:10" s="3" customFormat="1" x14ac:dyDescent="0.25">
      <c r="A353" s="13" t="s">
        <v>198</v>
      </c>
      <c r="C353"/>
      <c r="D353"/>
      <c r="E353"/>
      <c r="F353"/>
    </row>
    <row r="354" spans="1:10" s="3" customFormat="1" x14ac:dyDescent="0.25">
      <c r="A354" s="13" t="s">
        <v>199</v>
      </c>
      <c r="C354"/>
      <c r="D354"/>
      <c r="E354"/>
      <c r="F354"/>
    </row>
    <row r="355" spans="1:10" s="3" customFormat="1" x14ac:dyDescent="0.25">
      <c r="A355" s="13" t="s">
        <v>206</v>
      </c>
      <c r="C355"/>
      <c r="D355"/>
      <c r="E355"/>
      <c r="F355"/>
    </row>
    <row r="356" spans="1:10" s="3" customFormat="1" x14ac:dyDescent="0.25">
      <c r="A356" s="19" t="s">
        <v>86</v>
      </c>
      <c r="C356"/>
      <c r="D356"/>
      <c r="E356"/>
      <c r="F356"/>
    </row>
    <row r="357" spans="1:10" s="3" customFormat="1" ht="15.75" x14ac:dyDescent="0.25">
      <c r="A357" s="12"/>
      <c r="C357"/>
      <c r="D357"/>
      <c r="E357"/>
      <c r="F357"/>
    </row>
    <row r="358" spans="1:10" s="3" customFormat="1" ht="15" customHeight="1" x14ac:dyDescent="0.25">
      <c r="A358" s="11" t="s">
        <v>204</v>
      </c>
      <c r="B358" s="1"/>
      <c r="C358" s="2"/>
      <c r="D358" s="2"/>
      <c r="E358" s="2"/>
      <c r="F358" s="2"/>
      <c r="G358" s="1"/>
      <c r="H358" s="1"/>
      <c r="I358" s="1"/>
      <c r="J358" s="11"/>
    </row>
    <row r="359" spans="1:10" s="3" customFormat="1" x14ac:dyDescent="0.25">
      <c r="A359" s="13" t="s">
        <v>218</v>
      </c>
      <c r="C359"/>
      <c r="D359"/>
      <c r="E359"/>
      <c r="F359"/>
    </row>
    <row r="360" spans="1:10" s="3" customFormat="1" x14ac:dyDescent="0.25">
      <c r="A360" s="13"/>
      <c r="C360"/>
      <c r="D360"/>
      <c r="E360"/>
      <c r="F360"/>
    </row>
    <row r="361" spans="1:10" s="3" customFormat="1" x14ac:dyDescent="0.25">
      <c r="A361" s="42" t="s">
        <v>67</v>
      </c>
      <c r="C361"/>
      <c r="D361"/>
      <c r="E361"/>
      <c r="F361"/>
    </row>
    <row r="362" spans="1:10" s="3" customFormat="1" x14ac:dyDescent="0.25">
      <c r="A362" s="13" t="s">
        <v>205</v>
      </c>
      <c r="C362"/>
      <c r="D362"/>
      <c r="E362"/>
      <c r="F362"/>
    </row>
    <row r="363" spans="1:10" s="3" customFormat="1" x14ac:dyDescent="0.25">
      <c r="A363" s="13" t="s">
        <v>203</v>
      </c>
      <c r="C363"/>
      <c r="D363"/>
      <c r="E363"/>
      <c r="F363"/>
    </row>
    <row r="364" spans="1:10" s="3" customFormat="1" x14ac:dyDescent="0.25">
      <c r="A364" s="13" t="s">
        <v>198</v>
      </c>
      <c r="C364"/>
      <c r="D364"/>
      <c r="E364"/>
      <c r="F364"/>
    </row>
    <row r="365" spans="1:10" s="3" customFormat="1" x14ac:dyDescent="0.25">
      <c r="A365" s="13" t="s">
        <v>199</v>
      </c>
      <c r="C365"/>
      <c r="D365"/>
      <c r="E365"/>
      <c r="F365"/>
    </row>
    <row r="366" spans="1:10" s="3" customFormat="1" x14ac:dyDescent="0.25">
      <c r="A366" s="13" t="s">
        <v>206</v>
      </c>
      <c r="C366"/>
      <c r="D366"/>
      <c r="E366"/>
      <c r="F366"/>
    </row>
    <row r="367" spans="1:10" s="3" customFormat="1" x14ac:dyDescent="0.25">
      <c r="A367" s="13" t="s">
        <v>309</v>
      </c>
      <c r="C367"/>
      <c r="D367"/>
      <c r="E367"/>
      <c r="F367"/>
    </row>
    <row r="368" spans="1:10" s="3" customFormat="1" x14ac:dyDescent="0.25">
      <c r="A368" s="19" t="s">
        <v>86</v>
      </c>
      <c r="C368"/>
      <c r="D368"/>
      <c r="E368"/>
      <c r="F368"/>
    </row>
    <row r="369" spans="1:10" s="3" customFormat="1" ht="15.75" x14ac:dyDescent="0.25">
      <c r="A369" s="12"/>
      <c r="C369"/>
      <c r="D369"/>
      <c r="E369"/>
      <c r="F369"/>
    </row>
    <row r="370" spans="1:10" s="3" customFormat="1" ht="15" customHeight="1" x14ac:dyDescent="0.25">
      <c r="A370" s="11" t="s">
        <v>254</v>
      </c>
      <c r="B370" s="1"/>
      <c r="C370" s="2"/>
      <c r="D370" s="2"/>
      <c r="E370" s="2"/>
      <c r="F370" s="2"/>
      <c r="G370" s="1"/>
      <c r="H370" s="1"/>
      <c r="I370" s="1"/>
      <c r="J370" s="11"/>
    </row>
    <row r="371" spans="1:10" s="3" customFormat="1" x14ac:dyDescent="0.25">
      <c r="A371" s="13" t="s">
        <v>208</v>
      </c>
      <c r="C371"/>
      <c r="D371"/>
      <c r="E371"/>
      <c r="F371"/>
    </row>
    <row r="372" spans="1:10" s="3" customFormat="1" x14ac:dyDescent="0.25">
      <c r="A372" s="13"/>
      <c r="C372"/>
      <c r="D372"/>
      <c r="E372"/>
      <c r="F372"/>
    </row>
    <row r="373" spans="1:10" s="3" customFormat="1" x14ac:dyDescent="0.25">
      <c r="A373" s="42" t="s">
        <v>67</v>
      </c>
      <c r="C373"/>
      <c r="D373"/>
      <c r="E373"/>
      <c r="F373"/>
    </row>
    <row r="374" spans="1:10" s="3" customFormat="1" x14ac:dyDescent="0.25">
      <c r="A374" s="13" t="s">
        <v>209</v>
      </c>
      <c r="C374"/>
      <c r="D374"/>
      <c r="E374"/>
      <c r="F374"/>
    </row>
    <row r="375" spans="1:10" s="3" customFormat="1" x14ac:dyDescent="0.25">
      <c r="A375" s="13" t="s">
        <v>210</v>
      </c>
      <c r="C375"/>
      <c r="D375"/>
      <c r="E375"/>
      <c r="F375"/>
    </row>
    <row r="376" spans="1:10" s="3" customFormat="1" x14ac:dyDescent="0.25">
      <c r="A376" s="13" t="s">
        <v>211</v>
      </c>
      <c r="C376"/>
      <c r="D376"/>
      <c r="E376"/>
      <c r="F376"/>
    </row>
    <row r="377" spans="1:10" s="3" customFormat="1" x14ac:dyDescent="0.25">
      <c r="A377" s="13" t="s">
        <v>212</v>
      </c>
      <c r="C377"/>
      <c r="D377"/>
      <c r="E377"/>
      <c r="F377"/>
    </row>
    <row r="378" spans="1:10" s="3" customFormat="1" x14ac:dyDescent="0.25">
      <c r="A378" s="19" t="s">
        <v>86</v>
      </c>
      <c r="C378"/>
      <c r="D378"/>
      <c r="E378"/>
      <c r="F378"/>
    </row>
    <row r="379" spans="1:10" s="3" customFormat="1" ht="15.75" x14ac:dyDescent="0.25">
      <c r="A379" s="12"/>
      <c r="C379"/>
      <c r="D379"/>
      <c r="E379"/>
      <c r="F379"/>
    </row>
    <row r="380" spans="1:10" s="3" customFormat="1" ht="15.75" x14ac:dyDescent="0.25">
      <c r="A380" s="11" t="s">
        <v>87</v>
      </c>
      <c r="B380" s="1"/>
      <c r="C380" s="2"/>
      <c r="D380" s="2"/>
      <c r="E380" s="2"/>
      <c r="F380" s="2"/>
      <c r="G380" s="1"/>
      <c r="H380" s="1"/>
      <c r="I380" s="1"/>
      <c r="J380" s="11"/>
    </row>
    <row r="381" spans="1:10" s="3" customFormat="1" x14ac:dyDescent="0.25">
      <c r="A381" s="13" t="s">
        <v>88</v>
      </c>
      <c r="C381"/>
      <c r="D381"/>
      <c r="E381"/>
      <c r="F381"/>
    </row>
    <row r="382" spans="1:10" s="3" customFormat="1" ht="14.45" customHeight="1" x14ac:dyDescent="0.25">
      <c r="A382" s="13" t="s">
        <v>89</v>
      </c>
      <c r="C382"/>
      <c r="D382"/>
      <c r="E382"/>
      <c r="F382"/>
    </row>
    <row r="383" spans="1:10" s="3" customFormat="1" x14ac:dyDescent="0.25">
      <c r="A383" s="13" t="s">
        <v>90</v>
      </c>
      <c r="C383"/>
      <c r="D383"/>
      <c r="E383"/>
      <c r="F383"/>
    </row>
    <row r="384" spans="1:10" s="3" customFormat="1" x14ac:dyDescent="0.25">
      <c r="A384" s="13" t="s">
        <v>108</v>
      </c>
      <c r="C384"/>
      <c r="D384"/>
      <c r="E384"/>
      <c r="F384"/>
    </row>
    <row r="385" spans="1:6" s="3" customFormat="1" x14ac:dyDescent="0.25">
      <c r="A385" s="13" t="s">
        <v>91</v>
      </c>
      <c r="C385"/>
      <c r="D385"/>
      <c r="E385"/>
      <c r="F385"/>
    </row>
    <row r="386" spans="1:6" s="3" customFormat="1" x14ac:dyDescent="0.25">
      <c r="A386" s="13" t="s">
        <v>213</v>
      </c>
      <c r="C386"/>
      <c r="D386"/>
      <c r="E386"/>
      <c r="F386"/>
    </row>
    <row r="387" spans="1:6" s="3" customFormat="1" x14ac:dyDescent="0.25">
      <c r="A387" s="13" t="s">
        <v>92</v>
      </c>
      <c r="C387"/>
      <c r="D387"/>
      <c r="E387"/>
      <c r="F387"/>
    </row>
    <row r="388" spans="1:6" s="3" customFormat="1" x14ac:dyDescent="0.25">
      <c r="A388" s="13" t="s">
        <v>214</v>
      </c>
      <c r="C388"/>
      <c r="D388"/>
      <c r="E388"/>
      <c r="F388"/>
    </row>
    <row r="389" spans="1:6" s="3" customFormat="1" ht="14.45" customHeight="1" x14ac:dyDescent="0.25">
      <c r="A389" s="13" t="s">
        <v>94</v>
      </c>
      <c r="C389"/>
      <c r="D389"/>
      <c r="E389"/>
      <c r="F389"/>
    </row>
    <row r="390" spans="1:6" s="3" customFormat="1" x14ac:dyDescent="0.25">
      <c r="A390" s="13" t="s">
        <v>95</v>
      </c>
      <c r="C390"/>
      <c r="D390"/>
      <c r="E390"/>
      <c r="F390"/>
    </row>
    <row r="391" spans="1:6" s="3" customFormat="1" x14ac:dyDescent="0.25">
      <c r="A391" s="13" t="s">
        <v>96</v>
      </c>
      <c r="C391"/>
      <c r="D391"/>
      <c r="E391"/>
      <c r="F391"/>
    </row>
    <row r="392" spans="1:6" s="3" customFormat="1" x14ac:dyDescent="0.25">
      <c r="A392" s="13" t="s">
        <v>97</v>
      </c>
      <c r="C392"/>
      <c r="D392"/>
      <c r="E392"/>
      <c r="F392"/>
    </row>
    <row r="393" spans="1:6" s="3" customFormat="1" x14ac:dyDescent="0.25">
      <c r="A393" s="13" t="s">
        <v>98</v>
      </c>
      <c r="C393"/>
      <c r="D393"/>
      <c r="E393"/>
      <c r="F393"/>
    </row>
    <row r="394" spans="1:6" s="3" customFormat="1" x14ac:dyDescent="0.25">
      <c r="A394" s="13" t="s">
        <v>99</v>
      </c>
      <c r="C394"/>
      <c r="D394"/>
      <c r="E394"/>
      <c r="F394"/>
    </row>
    <row r="395" spans="1:6" s="3" customFormat="1" x14ac:dyDescent="0.25">
      <c r="A395" s="13" t="s">
        <v>100</v>
      </c>
      <c r="C395"/>
      <c r="D395"/>
      <c r="E395"/>
      <c r="F395"/>
    </row>
    <row r="396" spans="1:6" s="3" customFormat="1" x14ac:dyDescent="0.25">
      <c r="A396" s="13" t="s">
        <v>101</v>
      </c>
      <c r="C396"/>
      <c r="D396"/>
      <c r="E396"/>
      <c r="F396"/>
    </row>
    <row r="397" spans="1:6" s="3" customFormat="1" x14ac:dyDescent="0.25">
      <c r="A397" s="13" t="s">
        <v>102</v>
      </c>
      <c r="C397"/>
      <c r="D397"/>
      <c r="E397"/>
      <c r="F397"/>
    </row>
    <row r="398" spans="1:6" s="3" customFormat="1" x14ac:dyDescent="0.25">
      <c r="A398" s="40" t="s">
        <v>308</v>
      </c>
      <c r="C398"/>
      <c r="D398"/>
      <c r="E398"/>
      <c r="F398"/>
    </row>
    <row r="399" spans="1:6" s="3" customFormat="1" x14ac:dyDescent="0.25">
      <c r="A399" s="13" t="s">
        <v>103</v>
      </c>
      <c r="C399"/>
      <c r="D399"/>
      <c r="E399"/>
      <c r="F399"/>
    </row>
    <row r="400" spans="1:6" s="3" customFormat="1" x14ac:dyDescent="0.25">
      <c r="A400" s="13" t="s">
        <v>104</v>
      </c>
      <c r="C400"/>
      <c r="D400"/>
      <c r="E400"/>
      <c r="F400"/>
    </row>
    <row r="401" spans="1:10" s="3" customFormat="1" x14ac:dyDescent="0.25">
      <c r="A401" s="19" t="s">
        <v>105</v>
      </c>
      <c r="C401"/>
      <c r="D401"/>
      <c r="E401"/>
      <c r="F401"/>
    </row>
    <row r="402" spans="1:10" s="3" customFormat="1" ht="15.75" x14ac:dyDescent="0.25">
      <c r="A402" s="12"/>
      <c r="C402"/>
      <c r="D402"/>
      <c r="E402"/>
      <c r="F402"/>
    </row>
    <row r="403" spans="1:10" s="3" customFormat="1" ht="15.75" x14ac:dyDescent="0.25">
      <c r="A403" s="11" t="s">
        <v>106</v>
      </c>
      <c r="B403" s="1"/>
      <c r="C403" s="2"/>
      <c r="D403" s="2"/>
      <c r="E403" s="2"/>
      <c r="F403" s="2"/>
      <c r="G403" s="1"/>
      <c r="H403" s="1"/>
      <c r="I403" s="1"/>
      <c r="J403" s="11"/>
    </row>
    <row r="404" spans="1:10" s="3" customFormat="1" x14ac:dyDescent="0.25">
      <c r="A404" s="13" t="s">
        <v>88</v>
      </c>
      <c r="C404"/>
      <c r="D404"/>
      <c r="E404"/>
      <c r="F404"/>
    </row>
    <row r="405" spans="1:10" s="3" customFormat="1" ht="14.45" customHeight="1" x14ac:dyDescent="0.25">
      <c r="A405" s="13" t="s">
        <v>89</v>
      </c>
      <c r="C405"/>
      <c r="D405"/>
      <c r="E405"/>
      <c r="F405"/>
    </row>
    <row r="406" spans="1:10" s="3" customFormat="1" x14ac:dyDescent="0.25">
      <c r="A406" s="13" t="s">
        <v>107</v>
      </c>
      <c r="C406"/>
      <c r="D406"/>
      <c r="E406"/>
      <c r="F406"/>
    </row>
    <row r="407" spans="1:10" s="3" customFormat="1" x14ac:dyDescent="0.25">
      <c r="A407" s="13" t="s">
        <v>108</v>
      </c>
      <c r="C407"/>
      <c r="D407"/>
      <c r="E407"/>
      <c r="F407"/>
    </row>
    <row r="408" spans="1:10" s="3" customFormat="1" x14ac:dyDescent="0.25">
      <c r="A408" s="13" t="s">
        <v>91</v>
      </c>
      <c r="C408"/>
      <c r="D408"/>
      <c r="E408"/>
      <c r="F408"/>
    </row>
    <row r="409" spans="1:10" s="3" customFormat="1" x14ac:dyDescent="0.25">
      <c r="A409" s="13" t="s">
        <v>109</v>
      </c>
      <c r="C409"/>
      <c r="D409"/>
      <c r="E409"/>
      <c r="F409"/>
    </row>
    <row r="410" spans="1:10" s="3" customFormat="1" x14ac:dyDescent="0.25">
      <c r="A410" s="13" t="s">
        <v>110</v>
      </c>
      <c r="C410"/>
      <c r="D410"/>
      <c r="E410"/>
      <c r="F410"/>
    </row>
    <row r="411" spans="1:10" s="3" customFormat="1" ht="14.45" customHeight="1" x14ac:dyDescent="0.25">
      <c r="A411" s="13" t="s">
        <v>93</v>
      </c>
      <c r="C411"/>
      <c r="D411"/>
      <c r="E411"/>
      <c r="F411"/>
    </row>
    <row r="412" spans="1:10" s="3" customFormat="1" x14ac:dyDescent="0.25">
      <c r="A412" s="13" t="s">
        <v>94</v>
      </c>
      <c r="C412"/>
      <c r="D412"/>
      <c r="E412"/>
      <c r="F412"/>
    </row>
    <row r="413" spans="1:10" s="3" customFormat="1" x14ac:dyDescent="0.25">
      <c r="A413" s="13" t="s">
        <v>95</v>
      </c>
      <c r="C413"/>
      <c r="D413"/>
      <c r="E413"/>
      <c r="F413"/>
    </row>
    <row r="414" spans="1:10" s="3" customFormat="1" x14ac:dyDescent="0.25">
      <c r="A414" s="13" t="s">
        <v>96</v>
      </c>
      <c r="C414"/>
      <c r="D414"/>
      <c r="E414"/>
      <c r="F414"/>
    </row>
    <row r="415" spans="1:10" s="3" customFormat="1" x14ac:dyDescent="0.25">
      <c r="A415" s="13" t="s">
        <v>97</v>
      </c>
      <c r="C415"/>
      <c r="D415"/>
      <c r="E415"/>
      <c r="F415"/>
    </row>
    <row r="416" spans="1:10" s="3" customFormat="1" x14ac:dyDescent="0.25">
      <c r="A416" s="13" t="s">
        <v>98</v>
      </c>
      <c r="C416"/>
      <c r="D416"/>
      <c r="E416"/>
      <c r="F416"/>
    </row>
    <row r="417" spans="1:10" s="3" customFormat="1" x14ac:dyDescent="0.25">
      <c r="A417" s="13" t="s">
        <v>99</v>
      </c>
      <c r="C417"/>
      <c r="D417"/>
      <c r="E417"/>
      <c r="F417"/>
    </row>
    <row r="418" spans="1:10" s="3" customFormat="1" x14ac:dyDescent="0.25">
      <c r="A418" s="13" t="s">
        <v>100</v>
      </c>
      <c r="C418"/>
      <c r="D418"/>
      <c r="E418"/>
      <c r="F418"/>
    </row>
    <row r="419" spans="1:10" s="3" customFormat="1" x14ac:dyDescent="0.25">
      <c r="A419" s="13" t="s">
        <v>101</v>
      </c>
      <c r="C419"/>
      <c r="D419"/>
      <c r="E419"/>
      <c r="F419"/>
    </row>
    <row r="420" spans="1:10" s="3" customFormat="1" x14ac:dyDescent="0.25">
      <c r="A420" s="13" t="s">
        <v>102</v>
      </c>
      <c r="C420"/>
      <c r="D420"/>
      <c r="E420"/>
      <c r="F420"/>
    </row>
    <row r="421" spans="1:10" s="3" customFormat="1" x14ac:dyDescent="0.25">
      <c r="A421" s="40" t="s">
        <v>215</v>
      </c>
      <c r="C421"/>
      <c r="D421"/>
      <c r="E421"/>
      <c r="F421"/>
    </row>
    <row r="422" spans="1:10" s="3" customFormat="1" x14ac:dyDescent="0.25">
      <c r="A422" s="13" t="s">
        <v>103</v>
      </c>
      <c r="C422"/>
      <c r="D422"/>
      <c r="E422"/>
      <c r="F422"/>
    </row>
    <row r="423" spans="1:10" s="3" customFormat="1" x14ac:dyDescent="0.25">
      <c r="A423" s="13" t="s">
        <v>104</v>
      </c>
      <c r="C423"/>
      <c r="D423"/>
      <c r="E423"/>
      <c r="F423"/>
    </row>
    <row r="424" spans="1:10" s="3" customFormat="1" x14ac:dyDescent="0.25">
      <c r="A424" s="19" t="s">
        <v>105</v>
      </c>
      <c r="C424"/>
      <c r="D424"/>
      <c r="E424"/>
      <c r="F424"/>
    </row>
    <row r="425" spans="1:10" s="3" customFormat="1" x14ac:dyDescent="0.25">
      <c r="A425" s="43"/>
      <c r="C425"/>
      <c r="D425"/>
      <c r="E425"/>
      <c r="F425"/>
    </row>
    <row r="426" spans="1:10" s="3" customFormat="1" ht="15.75" x14ac:dyDescent="0.25">
      <c r="A426" s="11" t="s">
        <v>111</v>
      </c>
      <c r="B426" s="1"/>
      <c r="C426" s="2"/>
      <c r="D426" s="2"/>
      <c r="E426" s="2"/>
      <c r="F426" s="2"/>
      <c r="G426" s="1"/>
      <c r="H426" s="1"/>
      <c r="I426" s="1"/>
      <c r="J426" s="11"/>
    </row>
    <row r="427" spans="1:10" s="3" customFormat="1" x14ac:dyDescent="0.25">
      <c r="A427" s="13" t="s">
        <v>112</v>
      </c>
      <c r="C427"/>
      <c r="D427"/>
      <c r="E427"/>
      <c r="F427"/>
    </row>
    <row r="428" spans="1:10" s="3" customFormat="1" x14ac:dyDescent="0.25">
      <c r="A428" s="13" t="s">
        <v>358</v>
      </c>
      <c r="C428"/>
      <c r="D428"/>
      <c r="E428"/>
      <c r="F428"/>
    </row>
    <row r="429" spans="1:10" s="3" customFormat="1" x14ac:dyDescent="0.25">
      <c r="A429" s="13" t="s">
        <v>359</v>
      </c>
      <c r="C429"/>
      <c r="D429"/>
      <c r="E429"/>
      <c r="F429"/>
    </row>
    <row r="430" spans="1:10" s="3" customFormat="1" x14ac:dyDescent="0.25">
      <c r="A430" s="40" t="s">
        <v>360</v>
      </c>
      <c r="C430"/>
      <c r="D430"/>
      <c r="E430"/>
      <c r="F430"/>
    </row>
    <row r="431" spans="1:10" s="3" customFormat="1" x14ac:dyDescent="0.25">
      <c r="A431" s="40" t="s">
        <v>361</v>
      </c>
      <c r="C431"/>
      <c r="D431"/>
      <c r="E431"/>
      <c r="F431"/>
    </row>
    <row r="432" spans="1:10" s="3" customFormat="1" x14ac:dyDescent="0.25">
      <c r="A432" s="13" t="s">
        <v>113</v>
      </c>
      <c r="C432"/>
      <c r="D432"/>
      <c r="E432"/>
      <c r="F432"/>
    </row>
    <row r="433" spans="1:10" s="3" customFormat="1" x14ac:dyDescent="0.25">
      <c r="A433" s="13" t="s">
        <v>365</v>
      </c>
      <c r="C433"/>
      <c r="D433"/>
      <c r="E433"/>
      <c r="F433"/>
    </row>
    <row r="434" spans="1:10" s="3" customFormat="1" x14ac:dyDescent="0.25">
      <c r="A434" s="13" t="s">
        <v>364</v>
      </c>
      <c r="C434"/>
      <c r="D434"/>
      <c r="E434"/>
      <c r="F434"/>
    </row>
    <row r="435" spans="1:10" s="3" customFormat="1" x14ac:dyDescent="0.25">
      <c r="A435" s="13" t="s">
        <v>363</v>
      </c>
      <c r="C435"/>
      <c r="D435"/>
      <c r="E435"/>
      <c r="F435"/>
    </row>
    <row r="436" spans="1:10" s="3" customFormat="1" x14ac:dyDescent="0.25">
      <c r="A436" s="13" t="s">
        <v>362</v>
      </c>
      <c r="C436"/>
      <c r="D436"/>
      <c r="E436"/>
      <c r="F436"/>
    </row>
    <row r="437" spans="1:10" s="3" customFormat="1" x14ac:dyDescent="0.25">
      <c r="A437" s="13" t="s">
        <v>115</v>
      </c>
      <c r="C437"/>
      <c r="D437"/>
      <c r="E437"/>
      <c r="F437"/>
    </row>
    <row r="438" spans="1:10" s="3" customFormat="1" x14ac:dyDescent="0.25">
      <c r="A438" s="13" t="s">
        <v>126</v>
      </c>
      <c r="C438"/>
      <c r="D438"/>
      <c r="E438"/>
      <c r="F438"/>
    </row>
    <row r="439" spans="1:10" s="3" customFormat="1" x14ac:dyDescent="0.25">
      <c r="A439" s="13" t="s">
        <v>116</v>
      </c>
      <c r="C439"/>
      <c r="D439"/>
      <c r="E439"/>
      <c r="F439"/>
    </row>
    <row r="440" spans="1:10" s="3" customFormat="1" x14ac:dyDescent="0.25">
      <c r="A440" s="13" t="s">
        <v>117</v>
      </c>
      <c r="C440"/>
      <c r="D440"/>
      <c r="E440"/>
      <c r="F440"/>
    </row>
    <row r="441" spans="1:10" s="3" customFormat="1" x14ac:dyDescent="0.25">
      <c r="A441" s="13" t="s">
        <v>118</v>
      </c>
      <c r="C441"/>
      <c r="D441"/>
      <c r="E441"/>
      <c r="F441"/>
    </row>
    <row r="442" spans="1:10" s="3" customFormat="1" x14ac:dyDescent="0.25">
      <c r="A442" s="13" t="s">
        <v>119</v>
      </c>
      <c r="C442"/>
      <c r="D442"/>
      <c r="E442"/>
      <c r="F442"/>
    </row>
    <row r="443" spans="1:10" s="3" customFormat="1" x14ac:dyDescent="0.25">
      <c r="A443" s="13" t="s">
        <v>120</v>
      </c>
      <c r="C443"/>
      <c r="D443"/>
      <c r="E443"/>
      <c r="F443"/>
    </row>
    <row r="444" spans="1:10" s="3" customFormat="1" x14ac:dyDescent="0.25">
      <c r="A444" s="13" t="s">
        <v>103</v>
      </c>
      <c r="C444"/>
      <c r="D444"/>
      <c r="E444"/>
      <c r="F444"/>
    </row>
    <row r="445" spans="1:10" s="3" customFormat="1" x14ac:dyDescent="0.25">
      <c r="A445" s="13" t="s">
        <v>104</v>
      </c>
      <c r="C445"/>
      <c r="D445"/>
      <c r="E445"/>
      <c r="F445"/>
    </row>
    <row r="446" spans="1:10" s="3" customFormat="1" x14ac:dyDescent="0.25">
      <c r="A446" s="19" t="s">
        <v>121</v>
      </c>
      <c r="C446"/>
      <c r="D446"/>
      <c r="E446"/>
      <c r="F446"/>
    </row>
    <row r="447" spans="1:10" s="3" customFormat="1" ht="15.75" x14ac:dyDescent="0.25">
      <c r="A447" s="12"/>
      <c r="C447"/>
      <c r="D447"/>
      <c r="E447"/>
      <c r="F447"/>
    </row>
    <row r="448" spans="1:10" s="3" customFormat="1" ht="15.75" x14ac:dyDescent="0.25">
      <c r="A448" s="11" t="s">
        <v>122</v>
      </c>
      <c r="B448" s="1"/>
      <c r="C448" s="2"/>
      <c r="D448" s="2"/>
      <c r="E448" s="2"/>
      <c r="F448" s="2"/>
      <c r="G448" s="1"/>
      <c r="H448" s="1"/>
      <c r="I448" s="1"/>
      <c r="J448" s="11"/>
    </row>
    <row r="449" spans="1:6" s="3" customFormat="1" x14ac:dyDescent="0.25">
      <c r="A449" s="13" t="s">
        <v>112</v>
      </c>
      <c r="C449"/>
      <c r="D449"/>
      <c r="E449"/>
      <c r="F449"/>
    </row>
    <row r="450" spans="1:6" s="3" customFormat="1" x14ac:dyDescent="0.25">
      <c r="A450" s="13" t="s">
        <v>123</v>
      </c>
      <c r="C450"/>
      <c r="D450"/>
      <c r="E450"/>
      <c r="F450"/>
    </row>
    <row r="451" spans="1:6" s="3" customFormat="1" x14ac:dyDescent="0.25">
      <c r="A451" s="13" t="s">
        <v>124</v>
      </c>
      <c r="C451"/>
      <c r="D451"/>
      <c r="E451"/>
      <c r="F451"/>
    </row>
    <row r="452" spans="1:6" s="3" customFormat="1" x14ac:dyDescent="0.25">
      <c r="A452" s="13" t="s">
        <v>125</v>
      </c>
      <c r="C452"/>
      <c r="D452"/>
      <c r="E452"/>
      <c r="F452"/>
    </row>
    <row r="453" spans="1:6" s="3" customFormat="1" x14ac:dyDescent="0.25">
      <c r="A453" s="40" t="s">
        <v>310</v>
      </c>
      <c r="C453"/>
      <c r="D453"/>
      <c r="E453"/>
      <c r="F453"/>
    </row>
    <row r="454" spans="1:6" s="3" customFormat="1" x14ac:dyDescent="0.25">
      <c r="A454" s="13" t="s">
        <v>114</v>
      </c>
      <c r="C454"/>
      <c r="D454"/>
      <c r="E454"/>
      <c r="F454"/>
    </row>
    <row r="455" spans="1:6" s="3" customFormat="1" x14ac:dyDescent="0.25">
      <c r="A455" s="13" t="s">
        <v>362</v>
      </c>
      <c r="C455"/>
      <c r="D455"/>
      <c r="E455"/>
      <c r="F455"/>
    </row>
    <row r="456" spans="1:6" s="3" customFormat="1" x14ac:dyDescent="0.25">
      <c r="A456" s="13" t="s">
        <v>126</v>
      </c>
      <c r="C456"/>
      <c r="D456"/>
      <c r="E456"/>
      <c r="F456"/>
    </row>
    <row r="457" spans="1:6" s="3" customFormat="1" x14ac:dyDescent="0.25">
      <c r="A457" s="13" t="s">
        <v>115</v>
      </c>
      <c r="C457"/>
      <c r="D457"/>
      <c r="E457"/>
      <c r="F457"/>
    </row>
    <row r="458" spans="1:6" s="3" customFormat="1" x14ac:dyDescent="0.25">
      <c r="A458" s="13" t="s">
        <v>117</v>
      </c>
      <c r="C458"/>
      <c r="D458"/>
      <c r="E458"/>
      <c r="F458"/>
    </row>
    <row r="459" spans="1:6" s="3" customFormat="1" x14ac:dyDescent="0.25">
      <c r="A459" s="13" t="s">
        <v>118</v>
      </c>
      <c r="C459"/>
      <c r="D459"/>
      <c r="E459"/>
      <c r="F459"/>
    </row>
    <row r="460" spans="1:6" s="3" customFormat="1" x14ac:dyDescent="0.25">
      <c r="A460" s="13" t="s">
        <v>119</v>
      </c>
      <c r="C460"/>
      <c r="D460"/>
      <c r="E460"/>
      <c r="F460"/>
    </row>
    <row r="461" spans="1:6" s="3" customFormat="1" x14ac:dyDescent="0.25">
      <c r="A461" s="13" t="s">
        <v>120</v>
      </c>
      <c r="C461"/>
      <c r="D461"/>
      <c r="E461"/>
      <c r="F461"/>
    </row>
    <row r="462" spans="1:6" s="3" customFormat="1" x14ac:dyDescent="0.25">
      <c r="A462" s="13" t="s">
        <v>103</v>
      </c>
      <c r="C462"/>
      <c r="D462"/>
      <c r="E462"/>
      <c r="F462"/>
    </row>
    <row r="463" spans="1:6" s="3" customFormat="1" x14ac:dyDescent="0.25">
      <c r="A463" s="13" t="s">
        <v>127</v>
      </c>
      <c r="C463"/>
      <c r="D463"/>
      <c r="E463"/>
      <c r="F463"/>
    </row>
    <row r="464" spans="1:6" s="3" customFormat="1" x14ac:dyDescent="0.25">
      <c r="A464" s="19" t="s">
        <v>121</v>
      </c>
      <c r="C464"/>
      <c r="D464"/>
      <c r="E464"/>
      <c r="F464"/>
    </row>
    <row r="465" spans="1:10" s="3" customFormat="1" ht="15.75" x14ac:dyDescent="0.25">
      <c r="A465" s="5"/>
      <c r="C465"/>
      <c r="D465"/>
      <c r="E465"/>
      <c r="F465"/>
    </row>
    <row r="466" spans="1:10" s="3" customFormat="1" ht="15.75" x14ac:dyDescent="0.25">
      <c r="A466" s="11" t="s">
        <v>217</v>
      </c>
      <c r="B466" s="1"/>
      <c r="C466" s="2"/>
      <c r="D466" s="2"/>
      <c r="E466" s="2"/>
      <c r="F466" s="2"/>
      <c r="G466" s="1"/>
      <c r="H466" s="1"/>
      <c r="I466" s="1"/>
      <c r="J466" s="11"/>
    </row>
    <row r="467" spans="1:10" s="3" customFormat="1" x14ac:dyDescent="0.25">
      <c r="A467" s="40" t="s">
        <v>84</v>
      </c>
      <c r="C467"/>
      <c r="D467"/>
      <c r="E467"/>
      <c r="F467"/>
    </row>
    <row r="468" spans="1:10" s="3" customFormat="1" x14ac:dyDescent="0.25">
      <c r="A468" s="40" t="s">
        <v>311</v>
      </c>
      <c r="C468"/>
      <c r="D468"/>
      <c r="E468"/>
      <c r="F468"/>
    </row>
    <row r="469" spans="1:10" s="3" customFormat="1" x14ac:dyDescent="0.25">
      <c r="A469" s="42" t="s">
        <v>67</v>
      </c>
      <c r="C469"/>
      <c r="D469"/>
      <c r="E469"/>
      <c r="F469"/>
    </row>
    <row r="470" spans="1:10" s="3" customFormat="1" x14ac:dyDescent="0.25">
      <c r="A470" s="13" t="s">
        <v>368</v>
      </c>
      <c r="C470"/>
      <c r="D470"/>
      <c r="E470"/>
      <c r="F470"/>
    </row>
    <row r="471" spans="1:10" s="3" customFormat="1" x14ac:dyDescent="0.25">
      <c r="A471" s="13" t="s">
        <v>369</v>
      </c>
      <c r="C471"/>
      <c r="D471"/>
      <c r="E471"/>
      <c r="F471"/>
    </row>
    <row r="472" spans="1:10" s="3" customFormat="1" x14ac:dyDescent="0.25">
      <c r="A472" s="13" t="s">
        <v>85</v>
      </c>
      <c r="C472"/>
      <c r="D472"/>
      <c r="E472"/>
      <c r="F472"/>
    </row>
    <row r="473" spans="1:10" s="3" customFormat="1" x14ac:dyDescent="0.25">
      <c r="A473" s="13" t="s">
        <v>370</v>
      </c>
      <c r="C473"/>
      <c r="D473"/>
      <c r="E473"/>
      <c r="F473"/>
    </row>
    <row r="474" spans="1:10" s="3" customFormat="1" x14ac:dyDescent="0.25">
      <c r="A474" s="13" t="s">
        <v>371</v>
      </c>
      <c r="C474"/>
      <c r="D474"/>
      <c r="E474"/>
      <c r="F474"/>
    </row>
    <row r="475" spans="1:10" s="3" customFormat="1" x14ac:dyDescent="0.25">
      <c r="A475" s="13" t="s">
        <v>372</v>
      </c>
      <c r="C475"/>
      <c r="D475"/>
      <c r="E475"/>
      <c r="F475"/>
    </row>
    <row r="476" spans="1:10" s="3" customFormat="1" x14ac:dyDescent="0.25">
      <c r="A476" s="13" t="s">
        <v>373</v>
      </c>
      <c r="C476"/>
      <c r="D476"/>
      <c r="E476"/>
      <c r="F476"/>
    </row>
    <row r="477" spans="1:10" s="3" customFormat="1" x14ac:dyDescent="0.25">
      <c r="A477" s="13" t="s">
        <v>374</v>
      </c>
      <c r="B477" s="18"/>
      <c r="C477"/>
      <c r="D477"/>
      <c r="E477"/>
      <c r="F477"/>
    </row>
    <row r="478" spans="1:10" s="3" customFormat="1" x14ac:dyDescent="0.25">
      <c r="A478" s="13" t="s">
        <v>375</v>
      </c>
      <c r="C478"/>
      <c r="D478"/>
      <c r="E478"/>
      <c r="F478"/>
    </row>
    <row r="479" spans="1:10" s="3" customFormat="1" x14ac:dyDescent="0.25">
      <c r="A479" s="47" t="s">
        <v>289</v>
      </c>
      <c r="C479"/>
      <c r="D479"/>
      <c r="E479"/>
      <c r="F479"/>
    </row>
    <row r="480" spans="1:10" s="3" customFormat="1" ht="15.75" x14ac:dyDescent="0.25">
      <c r="A480" s="12"/>
      <c r="C480"/>
      <c r="D480"/>
      <c r="E480"/>
      <c r="F480"/>
    </row>
    <row r="481" spans="1:10" s="3" customFormat="1" ht="15.75" x14ac:dyDescent="0.25">
      <c r="A481" s="11" t="s">
        <v>219</v>
      </c>
      <c r="B481" s="1"/>
      <c r="C481" s="2"/>
      <c r="D481" s="2"/>
      <c r="E481" s="2"/>
      <c r="F481" s="2"/>
      <c r="G481" s="1"/>
      <c r="H481" s="1"/>
      <c r="I481" s="1"/>
      <c r="J481" s="11"/>
    </row>
    <row r="482" spans="1:10" s="3" customFormat="1" x14ac:dyDescent="0.25">
      <c r="A482" s="13" t="s">
        <v>84</v>
      </c>
      <c r="C482"/>
      <c r="D482"/>
      <c r="E482"/>
      <c r="F482"/>
    </row>
    <row r="483" spans="1:10" s="3" customFormat="1" x14ac:dyDescent="0.25">
      <c r="A483" s="13" t="s">
        <v>220</v>
      </c>
      <c r="C483"/>
      <c r="D483"/>
      <c r="E483"/>
      <c r="F483"/>
    </row>
    <row r="484" spans="1:10" s="3" customFormat="1" x14ac:dyDescent="0.25">
      <c r="A484" s="42" t="s">
        <v>67</v>
      </c>
      <c r="C484"/>
      <c r="D484"/>
      <c r="E484"/>
      <c r="F484"/>
    </row>
    <row r="485" spans="1:10" s="3" customFormat="1" x14ac:dyDescent="0.25">
      <c r="A485" s="13" t="s">
        <v>376</v>
      </c>
      <c r="C485"/>
      <c r="D485"/>
      <c r="E485"/>
      <c r="F485"/>
    </row>
    <row r="486" spans="1:10" s="3" customFormat="1" x14ac:dyDescent="0.25">
      <c r="A486" s="13" t="s">
        <v>369</v>
      </c>
      <c r="C486"/>
      <c r="D486"/>
      <c r="E486"/>
      <c r="F486"/>
    </row>
    <row r="487" spans="1:10" s="3" customFormat="1" x14ac:dyDescent="0.25">
      <c r="A487" s="13" t="s">
        <v>85</v>
      </c>
      <c r="C487"/>
      <c r="D487"/>
      <c r="E487"/>
      <c r="F487"/>
    </row>
    <row r="488" spans="1:10" s="3" customFormat="1" x14ac:dyDescent="0.25">
      <c r="A488" s="13" t="s">
        <v>377</v>
      </c>
      <c r="C488"/>
      <c r="D488"/>
      <c r="E488"/>
      <c r="F488"/>
    </row>
    <row r="489" spans="1:10" s="3" customFormat="1" x14ac:dyDescent="0.25">
      <c r="A489" s="13" t="s">
        <v>378</v>
      </c>
      <c r="C489"/>
      <c r="D489"/>
      <c r="E489"/>
      <c r="F489"/>
    </row>
    <row r="490" spans="1:10" s="3" customFormat="1" x14ac:dyDescent="0.25">
      <c r="A490" s="13" t="s">
        <v>379</v>
      </c>
      <c r="C490"/>
      <c r="D490"/>
      <c r="E490"/>
      <c r="F490"/>
    </row>
    <row r="491" spans="1:10" s="3" customFormat="1" x14ac:dyDescent="0.25">
      <c r="A491" s="13" t="s">
        <v>380</v>
      </c>
      <c r="C491"/>
      <c r="D491"/>
      <c r="E491"/>
      <c r="F491"/>
    </row>
    <row r="492" spans="1:10" s="3" customFormat="1" x14ac:dyDescent="0.25">
      <c r="A492" s="47" t="s">
        <v>289</v>
      </c>
      <c r="C492"/>
      <c r="D492"/>
      <c r="E492"/>
      <c r="F492"/>
    </row>
    <row r="493" spans="1:10" s="3" customFormat="1" ht="15.75" x14ac:dyDescent="0.25">
      <c r="A493" s="5"/>
      <c r="C493"/>
      <c r="D493"/>
      <c r="E493"/>
      <c r="F493"/>
    </row>
    <row r="494" spans="1:10" s="3" customFormat="1" ht="19.5" customHeight="1" x14ac:dyDescent="0.25">
      <c r="A494" s="11" t="s">
        <v>317</v>
      </c>
      <c r="B494" s="1"/>
      <c r="C494" s="2"/>
      <c r="D494" s="2"/>
      <c r="E494" s="2"/>
      <c r="F494" s="2"/>
      <c r="G494" s="1"/>
      <c r="H494" s="1"/>
      <c r="I494" s="1"/>
      <c r="J494" s="11"/>
    </row>
    <row r="495" spans="1:10" s="3" customFormat="1" x14ac:dyDescent="0.25">
      <c r="A495" s="13" t="s">
        <v>271</v>
      </c>
      <c r="C495"/>
      <c r="D495"/>
      <c r="E495"/>
      <c r="F495"/>
    </row>
    <row r="496" spans="1:10" s="3" customFormat="1" x14ac:dyDescent="0.25">
      <c r="A496" s="13" t="s">
        <v>272</v>
      </c>
      <c r="C496"/>
      <c r="D496"/>
      <c r="E496"/>
      <c r="F496"/>
    </row>
    <row r="497" spans="1:10" s="3" customFormat="1" x14ac:dyDescent="0.25">
      <c r="A497" s="13" t="s">
        <v>290</v>
      </c>
      <c r="C497"/>
      <c r="D497"/>
      <c r="E497"/>
      <c r="F497"/>
    </row>
    <row r="498" spans="1:10" s="3" customFormat="1" x14ac:dyDescent="0.25">
      <c r="A498" s="13" t="s">
        <v>291</v>
      </c>
      <c r="C498"/>
      <c r="D498"/>
      <c r="E498"/>
      <c r="F498"/>
    </row>
    <row r="499" spans="1:10" s="3" customFormat="1" x14ac:dyDescent="0.25">
      <c r="A499" s="13" t="s">
        <v>295</v>
      </c>
      <c r="C499"/>
      <c r="D499"/>
      <c r="E499"/>
      <c r="F499"/>
    </row>
    <row r="500" spans="1:10" s="3" customFormat="1" x14ac:dyDescent="0.25">
      <c r="A500" s="13" t="s">
        <v>292</v>
      </c>
      <c r="C500"/>
      <c r="D500"/>
      <c r="E500"/>
      <c r="F500"/>
    </row>
    <row r="501" spans="1:10" s="3" customFormat="1" x14ac:dyDescent="0.25">
      <c r="A501" s="13" t="s">
        <v>318</v>
      </c>
      <c r="C501"/>
      <c r="D501"/>
      <c r="E501"/>
      <c r="F501"/>
    </row>
    <row r="502" spans="1:10" s="3" customFormat="1" x14ac:dyDescent="0.25">
      <c r="A502" s="40" t="s">
        <v>296</v>
      </c>
      <c r="C502"/>
      <c r="D502"/>
      <c r="E502"/>
      <c r="F502"/>
    </row>
    <row r="503" spans="1:10" s="3" customFormat="1" x14ac:dyDescent="0.25">
      <c r="A503" s="13"/>
      <c r="C503"/>
      <c r="D503"/>
      <c r="E503"/>
      <c r="F503"/>
    </row>
    <row r="504" spans="1:10" s="3" customFormat="1" x14ac:dyDescent="0.25">
      <c r="A504" s="19" t="s">
        <v>297</v>
      </c>
      <c r="C504"/>
      <c r="D504"/>
      <c r="E504"/>
      <c r="F504"/>
    </row>
    <row r="505" spans="1:10" s="3" customFormat="1" ht="15.75" x14ac:dyDescent="0.25">
      <c r="A505" s="5"/>
      <c r="C505"/>
      <c r="D505"/>
      <c r="E505"/>
      <c r="F505"/>
    </row>
    <row r="506" spans="1:10" s="3" customFormat="1" ht="19.5" customHeight="1" x14ac:dyDescent="0.25">
      <c r="A506" s="11" t="s">
        <v>293</v>
      </c>
      <c r="B506" s="1"/>
      <c r="C506" s="2"/>
      <c r="D506" s="2"/>
      <c r="E506" s="2"/>
      <c r="F506" s="2"/>
      <c r="G506" s="1"/>
      <c r="H506" s="1"/>
      <c r="I506" s="1"/>
      <c r="J506" s="11"/>
    </row>
    <row r="507" spans="1:10" s="3" customFormat="1" x14ac:dyDescent="0.25">
      <c r="A507" s="40" t="s">
        <v>301</v>
      </c>
      <c r="C507"/>
      <c r="D507"/>
      <c r="E507"/>
      <c r="F507"/>
    </row>
    <row r="508" spans="1:10" s="3" customFormat="1" x14ac:dyDescent="0.25">
      <c r="A508" s="13" t="s">
        <v>366</v>
      </c>
      <c r="C508"/>
      <c r="D508"/>
      <c r="E508"/>
      <c r="F508"/>
    </row>
    <row r="509" spans="1:10" s="3" customFormat="1" x14ac:dyDescent="0.25">
      <c r="A509" s="40" t="s">
        <v>367</v>
      </c>
      <c r="C509"/>
      <c r="D509"/>
      <c r="E509"/>
      <c r="F509"/>
    </row>
    <row r="510" spans="1:10" s="3" customFormat="1" x14ac:dyDescent="0.25">
      <c r="A510" s="19" t="s">
        <v>297</v>
      </c>
      <c r="C510"/>
      <c r="D510"/>
      <c r="E510"/>
      <c r="F510"/>
    </row>
    <row r="511" spans="1:10" s="3" customFormat="1" ht="15.75" x14ac:dyDescent="0.25">
      <c r="A511" s="5"/>
      <c r="C511"/>
      <c r="D511"/>
      <c r="E511"/>
      <c r="F511"/>
    </row>
    <row r="512" spans="1:10" s="3" customFormat="1" ht="19.5" customHeight="1" x14ac:dyDescent="0.25">
      <c r="A512" s="11" t="s">
        <v>319</v>
      </c>
      <c r="B512" s="1"/>
      <c r="C512" s="2"/>
      <c r="D512" s="2"/>
      <c r="E512" s="2"/>
      <c r="F512" s="2"/>
      <c r="G512" s="1"/>
      <c r="H512" s="1"/>
      <c r="I512" s="1"/>
      <c r="J512" s="11"/>
    </row>
    <row r="513" spans="1:10" s="3" customFormat="1" x14ac:dyDescent="0.25">
      <c r="A513" s="40" t="s">
        <v>302</v>
      </c>
      <c r="C513"/>
      <c r="D513"/>
      <c r="E513"/>
      <c r="F513"/>
    </row>
    <row r="514" spans="1:10" s="3" customFormat="1" x14ac:dyDescent="0.25">
      <c r="A514" s="13" t="s">
        <v>294</v>
      </c>
      <c r="C514"/>
      <c r="D514"/>
      <c r="E514"/>
      <c r="F514"/>
    </row>
    <row r="515" spans="1:10" s="3" customFormat="1" x14ac:dyDescent="0.25">
      <c r="A515" s="41"/>
      <c r="C515"/>
      <c r="D515"/>
      <c r="E515"/>
      <c r="F515"/>
    </row>
    <row r="516" spans="1:10" s="3" customFormat="1" x14ac:dyDescent="0.25">
      <c r="A516" s="19" t="s">
        <v>297</v>
      </c>
      <c r="C516"/>
      <c r="D516"/>
      <c r="E516"/>
      <c r="F516"/>
    </row>
    <row r="517" spans="1:10" s="3" customFormat="1" ht="15.75" x14ac:dyDescent="0.25">
      <c r="A517" s="4"/>
      <c r="C517"/>
      <c r="D517"/>
      <c r="E517"/>
      <c r="F517"/>
    </row>
    <row r="518" spans="1:10" s="3" customFormat="1" ht="19.5" customHeight="1" x14ac:dyDescent="0.25">
      <c r="A518" s="11" t="s">
        <v>140</v>
      </c>
      <c r="B518" s="1"/>
      <c r="C518" s="2"/>
      <c r="D518" s="2"/>
      <c r="E518" s="2"/>
      <c r="F518" s="2"/>
      <c r="G518" s="1"/>
      <c r="H518" s="1"/>
      <c r="I518" s="1"/>
      <c r="J518" s="11"/>
    </row>
    <row r="519" spans="1:10" s="3" customFormat="1" x14ac:dyDescent="0.25">
      <c r="A519" s="40" t="s">
        <v>299</v>
      </c>
      <c r="C519"/>
      <c r="D519"/>
      <c r="E519"/>
      <c r="F519"/>
    </row>
    <row r="520" spans="1:10" s="3" customFormat="1" x14ac:dyDescent="0.25">
      <c r="A520" s="13" t="s">
        <v>300</v>
      </c>
      <c r="C520"/>
      <c r="D520"/>
      <c r="E520"/>
      <c r="F520"/>
    </row>
    <row r="521" spans="1:10" s="3" customFormat="1" x14ac:dyDescent="0.25">
      <c r="A521" s="13" t="s">
        <v>320</v>
      </c>
      <c r="C521"/>
      <c r="D521"/>
      <c r="E521"/>
      <c r="F521" s="17"/>
      <c r="G521" s="18"/>
    </row>
    <row r="522" spans="1:10" s="3" customFormat="1" x14ac:dyDescent="0.25">
      <c r="A522" s="13" t="s">
        <v>322</v>
      </c>
      <c r="C522"/>
      <c r="D522"/>
      <c r="E522"/>
      <c r="F522" s="17"/>
      <c r="G522" s="18"/>
    </row>
    <row r="523" spans="1:10" s="3" customFormat="1" x14ac:dyDescent="0.25">
      <c r="A523" s="13" t="s">
        <v>321</v>
      </c>
      <c r="C523"/>
      <c r="D523"/>
      <c r="E523"/>
      <c r="F523" s="17"/>
      <c r="G523" s="18"/>
    </row>
    <row r="524" spans="1:10" s="3" customFormat="1" x14ac:dyDescent="0.25">
      <c r="A524" s="19" t="s">
        <v>297</v>
      </c>
      <c r="C524"/>
      <c r="D524"/>
      <c r="E524"/>
      <c r="F524"/>
    </row>
    <row r="525" spans="1:10" s="3" customFormat="1" ht="15.75" x14ac:dyDescent="0.25">
      <c r="A525" s="39"/>
      <c r="B525" s="18"/>
      <c r="C525" s="17"/>
      <c r="D525" s="17"/>
      <c r="E525" s="17"/>
      <c r="F525" s="17"/>
    </row>
    <row r="526" spans="1:10" s="3" customFormat="1" ht="19.5" customHeight="1" x14ac:dyDescent="0.25">
      <c r="A526" s="11" t="s">
        <v>323</v>
      </c>
      <c r="B526" s="1"/>
      <c r="C526" s="2"/>
      <c r="D526" s="2"/>
      <c r="E526" s="2"/>
      <c r="F526" s="2"/>
      <c r="G526" s="1"/>
      <c r="H526" s="1"/>
      <c r="I526" s="1"/>
      <c r="J526" s="11"/>
    </row>
    <row r="527" spans="1:10" s="3" customFormat="1" x14ac:dyDescent="0.25">
      <c r="A527" s="40" t="s">
        <v>494</v>
      </c>
      <c r="C527"/>
      <c r="D527"/>
      <c r="E527"/>
      <c r="F527"/>
    </row>
    <row r="528" spans="1:10" s="3" customFormat="1" x14ac:dyDescent="0.25">
      <c r="A528" s="40" t="s">
        <v>298</v>
      </c>
      <c r="C528"/>
      <c r="D528"/>
      <c r="E528"/>
      <c r="F528"/>
    </row>
    <row r="529" spans="1:10" s="3" customFormat="1" x14ac:dyDescent="0.25">
      <c r="A529" s="13"/>
      <c r="C529"/>
      <c r="D529"/>
      <c r="E529"/>
      <c r="F529" s="17"/>
      <c r="G529" s="18"/>
    </row>
    <row r="530" spans="1:10" s="3" customFormat="1" x14ac:dyDescent="0.25">
      <c r="A530" s="19" t="s">
        <v>297</v>
      </c>
      <c r="C530"/>
      <c r="D530"/>
      <c r="E530"/>
      <c r="F530"/>
    </row>
    <row r="531" spans="1:10" s="3" customFormat="1" ht="15.75" x14ac:dyDescent="0.25">
      <c r="A531" s="5"/>
      <c r="C531"/>
      <c r="D531"/>
      <c r="E531"/>
      <c r="F531"/>
    </row>
    <row r="532" spans="1:10" s="3" customFormat="1" ht="19.5" customHeight="1" x14ac:dyDescent="0.25">
      <c r="A532" s="11" t="s">
        <v>134</v>
      </c>
      <c r="B532" s="1"/>
      <c r="C532" s="2"/>
      <c r="D532" s="2"/>
      <c r="E532" s="2"/>
      <c r="F532" s="2"/>
      <c r="G532" s="1"/>
      <c r="H532" s="1"/>
      <c r="I532" s="1"/>
      <c r="J532" s="11"/>
    </row>
    <row r="533" spans="1:10" s="3" customFormat="1" x14ac:dyDescent="0.25">
      <c r="A533" s="40" t="s">
        <v>273</v>
      </c>
      <c r="C533"/>
      <c r="D533"/>
      <c r="E533"/>
      <c r="F533"/>
    </row>
    <row r="534" spans="1:10" s="3" customFormat="1" x14ac:dyDescent="0.25">
      <c r="A534" s="13" t="s">
        <v>274</v>
      </c>
      <c r="C534"/>
      <c r="D534"/>
      <c r="E534"/>
      <c r="F534"/>
    </row>
    <row r="535" spans="1:10" s="3" customFormat="1" x14ac:dyDescent="0.25">
      <c r="A535" s="13" t="s">
        <v>275</v>
      </c>
      <c r="C535"/>
      <c r="D535"/>
      <c r="E535"/>
      <c r="F535"/>
    </row>
    <row r="536" spans="1:10" s="3" customFormat="1" x14ac:dyDescent="0.25">
      <c r="A536" s="19" t="s">
        <v>135</v>
      </c>
      <c r="C536"/>
      <c r="D536"/>
      <c r="E536"/>
      <c r="F536"/>
    </row>
    <row r="537" spans="1:10" s="3" customFormat="1" ht="15.75" x14ac:dyDescent="0.25">
      <c r="A537" s="5"/>
      <c r="C537"/>
      <c r="D537"/>
      <c r="E537"/>
      <c r="F537"/>
    </row>
    <row r="538" spans="1:10" s="3" customFormat="1" ht="19.5" customHeight="1" x14ac:dyDescent="0.25">
      <c r="A538" s="11" t="s">
        <v>345</v>
      </c>
      <c r="B538" s="1"/>
      <c r="C538" s="2"/>
      <c r="D538" s="2"/>
      <c r="E538" s="2"/>
      <c r="F538" s="2"/>
      <c r="G538" s="1"/>
      <c r="H538" s="1"/>
      <c r="I538" s="1"/>
      <c r="J538" s="11"/>
    </row>
    <row r="539" spans="1:10" s="3" customFormat="1" x14ac:dyDescent="0.25">
      <c r="A539" s="40" t="s">
        <v>132</v>
      </c>
      <c r="C539"/>
      <c r="D539"/>
      <c r="E539"/>
      <c r="F539"/>
    </row>
    <row r="540" spans="1:10" s="3" customFormat="1" x14ac:dyDescent="0.25">
      <c r="A540" s="40" t="s">
        <v>324</v>
      </c>
      <c r="C540"/>
      <c r="D540"/>
      <c r="E540"/>
      <c r="F540"/>
    </row>
    <row r="541" spans="1:10" s="3" customFormat="1" x14ac:dyDescent="0.25">
      <c r="A541" s="40" t="s">
        <v>346</v>
      </c>
      <c r="C541"/>
      <c r="D541"/>
      <c r="E541"/>
      <c r="F541"/>
    </row>
    <row r="542" spans="1:10" s="3" customFormat="1" x14ac:dyDescent="0.25">
      <c r="A542" s="40" t="s">
        <v>347</v>
      </c>
      <c r="C542"/>
      <c r="D542"/>
      <c r="E542"/>
      <c r="F542"/>
    </row>
    <row r="543" spans="1:10" s="3" customFormat="1" x14ac:dyDescent="0.25">
      <c r="A543" s="40" t="s">
        <v>325</v>
      </c>
      <c r="C543"/>
      <c r="D543"/>
      <c r="E543"/>
      <c r="F543"/>
    </row>
    <row r="544" spans="1:10" s="3" customFormat="1" x14ac:dyDescent="0.25">
      <c r="A544" s="19" t="s">
        <v>133</v>
      </c>
      <c r="C544"/>
      <c r="D544"/>
      <c r="E544"/>
      <c r="F544"/>
    </row>
    <row r="545" spans="1:10" s="3" customFormat="1" ht="15.75" x14ac:dyDescent="0.25">
      <c r="A545" s="5"/>
      <c r="C545"/>
      <c r="D545"/>
      <c r="E545"/>
      <c r="F545"/>
    </row>
    <row r="546" spans="1:10" s="3" customFormat="1" ht="19.5" customHeight="1" x14ac:dyDescent="0.25">
      <c r="A546" s="11" t="s">
        <v>277</v>
      </c>
      <c r="B546" s="1"/>
      <c r="C546" s="2"/>
      <c r="D546" s="2"/>
      <c r="E546" s="2"/>
      <c r="F546" s="2"/>
      <c r="G546" s="1"/>
      <c r="H546" s="1"/>
      <c r="I546" s="1"/>
      <c r="J546" s="11"/>
    </row>
    <row r="547" spans="1:10" s="3" customFormat="1" x14ac:dyDescent="0.25">
      <c r="A547" s="40" t="s">
        <v>278</v>
      </c>
      <c r="C547"/>
      <c r="D547"/>
      <c r="E547"/>
      <c r="F547"/>
    </row>
    <row r="548" spans="1:10" s="3" customFormat="1" x14ac:dyDescent="0.25">
      <c r="A548" s="40" t="s">
        <v>279</v>
      </c>
      <c r="C548"/>
      <c r="D548"/>
      <c r="E548"/>
      <c r="F548"/>
    </row>
    <row r="549" spans="1:10" s="3" customFormat="1" x14ac:dyDescent="0.25">
      <c r="A549" s="40" t="s">
        <v>285</v>
      </c>
      <c r="C549"/>
      <c r="D549" s="17"/>
      <c r="E549"/>
      <c r="F549"/>
    </row>
    <row r="550" spans="1:10" s="3" customFormat="1" x14ac:dyDescent="0.25">
      <c r="A550" s="13"/>
      <c r="C550"/>
      <c r="D550"/>
      <c r="E550"/>
      <c r="F550"/>
    </row>
    <row r="551" spans="1:10" s="3" customFormat="1" x14ac:dyDescent="0.25">
      <c r="A551" s="19" t="s">
        <v>136</v>
      </c>
      <c r="C551"/>
      <c r="D551"/>
      <c r="E551"/>
      <c r="F551"/>
    </row>
    <row r="552" spans="1:10" s="3" customFormat="1" ht="15.75" x14ac:dyDescent="0.25">
      <c r="A552" s="5"/>
      <c r="C552"/>
      <c r="D552"/>
      <c r="E552"/>
      <c r="F552"/>
    </row>
    <row r="553" spans="1:10" s="3" customFormat="1" ht="19.5" customHeight="1" x14ac:dyDescent="0.25">
      <c r="A553" s="11" t="s">
        <v>276</v>
      </c>
      <c r="B553" s="1"/>
      <c r="C553" s="2"/>
      <c r="D553" s="2"/>
      <c r="E553" s="2"/>
      <c r="F553" s="2"/>
      <c r="G553" s="1"/>
      <c r="H553" s="1"/>
      <c r="I553" s="1"/>
      <c r="J553" s="11"/>
    </row>
    <row r="554" spans="1:10" s="3" customFormat="1" x14ac:dyDescent="0.25">
      <c r="A554" s="40" t="s">
        <v>278</v>
      </c>
      <c r="C554"/>
      <c r="D554"/>
      <c r="E554"/>
      <c r="F554"/>
    </row>
    <row r="555" spans="1:10" s="3" customFormat="1" x14ac:dyDescent="0.25">
      <c r="A555" s="40" t="s">
        <v>280</v>
      </c>
      <c r="C555"/>
      <c r="D555"/>
      <c r="E555"/>
      <c r="F555"/>
    </row>
    <row r="556" spans="1:10" s="3" customFormat="1" x14ac:dyDescent="0.25">
      <c r="A556" s="40" t="s">
        <v>286</v>
      </c>
      <c r="C556"/>
      <c r="D556" s="17"/>
      <c r="E556"/>
      <c r="F556"/>
    </row>
    <row r="557" spans="1:10" s="3" customFormat="1" x14ac:dyDescent="0.25">
      <c r="A557" s="13"/>
      <c r="C557"/>
      <c r="D557"/>
      <c r="E557"/>
      <c r="F557"/>
    </row>
    <row r="558" spans="1:10" s="3" customFormat="1" x14ac:dyDescent="0.25">
      <c r="A558" s="19" t="s">
        <v>136</v>
      </c>
      <c r="C558"/>
      <c r="D558"/>
      <c r="E558"/>
      <c r="F558"/>
    </row>
    <row r="559" spans="1:10" s="3" customFormat="1" ht="15.75" x14ac:dyDescent="0.25">
      <c r="A559" s="5"/>
      <c r="C559"/>
      <c r="D559"/>
      <c r="E559"/>
      <c r="F559"/>
    </row>
    <row r="560" spans="1:10" s="3" customFormat="1" ht="19.5" customHeight="1" x14ac:dyDescent="0.25">
      <c r="A560" s="11" t="s">
        <v>137</v>
      </c>
      <c r="B560" s="1"/>
      <c r="C560" s="2"/>
      <c r="D560" s="2"/>
      <c r="E560" s="2"/>
      <c r="F560" s="2"/>
      <c r="G560" s="1"/>
      <c r="H560" s="1"/>
      <c r="I560" s="1"/>
      <c r="J560" s="11"/>
    </row>
    <row r="561" spans="1:10" s="3" customFormat="1" x14ac:dyDescent="0.25">
      <c r="A561" s="40" t="s">
        <v>138</v>
      </c>
      <c r="C561"/>
      <c r="D561"/>
      <c r="E561"/>
      <c r="F561"/>
    </row>
    <row r="562" spans="1:10" s="3" customFormat="1" x14ac:dyDescent="0.25">
      <c r="A562" s="40" t="s">
        <v>287</v>
      </c>
      <c r="C562"/>
      <c r="D562"/>
      <c r="E562"/>
      <c r="F562"/>
    </row>
    <row r="563" spans="1:10" s="3" customFormat="1" x14ac:dyDescent="0.25">
      <c r="A563" s="13"/>
      <c r="C563"/>
      <c r="D563"/>
      <c r="E563"/>
      <c r="F563"/>
    </row>
    <row r="564" spans="1:10" s="3" customFormat="1" x14ac:dyDescent="0.25">
      <c r="A564" s="19" t="s">
        <v>135</v>
      </c>
      <c r="C564"/>
      <c r="D564"/>
      <c r="E564"/>
      <c r="F564"/>
    </row>
    <row r="565" spans="1:10" s="3" customFormat="1" ht="15.75" x14ac:dyDescent="0.25">
      <c r="A565" s="5"/>
      <c r="C565"/>
      <c r="D565"/>
      <c r="E565"/>
      <c r="F565"/>
    </row>
    <row r="566" spans="1:10" s="3" customFormat="1" ht="19.5" customHeight="1" x14ac:dyDescent="0.25">
      <c r="A566" s="11" t="s">
        <v>139</v>
      </c>
      <c r="B566" s="1"/>
      <c r="C566" s="2"/>
      <c r="D566" s="2"/>
      <c r="E566" s="2"/>
      <c r="F566" s="2"/>
      <c r="G566" s="1"/>
      <c r="H566" s="1"/>
      <c r="I566" s="1"/>
      <c r="J566" s="11"/>
    </row>
    <row r="567" spans="1:10" s="3" customFormat="1" x14ac:dyDescent="0.25">
      <c r="A567" s="40" t="s">
        <v>326</v>
      </c>
      <c r="C567"/>
      <c r="D567"/>
      <c r="E567"/>
      <c r="F567"/>
    </row>
    <row r="568" spans="1:10" s="3" customFormat="1" x14ac:dyDescent="0.25">
      <c r="A568" s="40" t="s">
        <v>288</v>
      </c>
      <c r="C568"/>
      <c r="D568"/>
      <c r="E568"/>
      <c r="F568"/>
    </row>
    <row r="569" spans="1:10" s="3" customFormat="1" x14ac:dyDescent="0.25">
      <c r="A569" s="13"/>
      <c r="C569"/>
      <c r="D569"/>
      <c r="E569"/>
      <c r="F569" s="17"/>
      <c r="G569" s="18"/>
    </row>
    <row r="570" spans="1:10" s="3" customFormat="1" x14ac:dyDescent="0.25">
      <c r="A570" s="19" t="s">
        <v>136</v>
      </c>
      <c r="C570"/>
      <c r="D570"/>
      <c r="E570"/>
      <c r="F570"/>
    </row>
    <row r="571" spans="1:10" s="3" customFormat="1" ht="15.75" x14ac:dyDescent="0.25">
      <c r="A571" s="5"/>
      <c r="C571"/>
      <c r="D571"/>
      <c r="E571"/>
      <c r="F571"/>
    </row>
    <row r="572" spans="1:10" s="3" customFormat="1" ht="19.5" customHeight="1" x14ac:dyDescent="0.25">
      <c r="A572" s="11" t="s">
        <v>282</v>
      </c>
      <c r="B572" s="1"/>
      <c r="C572" s="2"/>
      <c r="D572" s="2"/>
      <c r="E572" s="2"/>
      <c r="F572" s="2"/>
      <c r="G572" s="1"/>
      <c r="H572" s="1"/>
      <c r="I572" s="1"/>
      <c r="J572" s="11"/>
    </row>
    <row r="573" spans="1:10" s="3" customFormat="1" x14ac:dyDescent="0.25">
      <c r="A573" s="40" t="s">
        <v>327</v>
      </c>
      <c r="C573"/>
      <c r="D573"/>
      <c r="E573"/>
      <c r="F573"/>
    </row>
    <row r="574" spans="1:10" s="3" customFormat="1" x14ac:dyDescent="0.25">
      <c r="A574" s="40" t="s">
        <v>281</v>
      </c>
      <c r="C574"/>
      <c r="D574"/>
      <c r="E574"/>
      <c r="F574"/>
    </row>
    <row r="575" spans="1:10" s="3" customFormat="1" x14ac:dyDescent="0.25">
      <c r="A575" s="13"/>
      <c r="C575"/>
      <c r="D575"/>
      <c r="E575"/>
      <c r="F575" s="17"/>
      <c r="G575" s="18"/>
    </row>
    <row r="576" spans="1:10" s="3" customFormat="1" x14ac:dyDescent="0.25">
      <c r="A576" s="19" t="s">
        <v>136</v>
      </c>
      <c r="C576"/>
      <c r="D576"/>
      <c r="E576"/>
      <c r="F576"/>
    </row>
    <row r="577" spans="1:10" s="3" customFormat="1" ht="15.75" x14ac:dyDescent="0.25">
      <c r="A577" s="5"/>
      <c r="C577"/>
      <c r="D577"/>
      <c r="E577"/>
      <c r="F577"/>
    </row>
    <row r="578" spans="1:10" s="3" customFormat="1" ht="19.5" customHeight="1" x14ac:dyDescent="0.25">
      <c r="A578" s="11" t="s">
        <v>283</v>
      </c>
      <c r="B578" s="1"/>
      <c r="C578" s="2"/>
      <c r="D578" s="2"/>
      <c r="E578" s="2"/>
      <c r="F578" s="2"/>
      <c r="G578" s="1"/>
      <c r="H578" s="1"/>
      <c r="I578" s="1"/>
      <c r="J578" s="11"/>
    </row>
    <row r="579" spans="1:10" s="3" customFormat="1" x14ac:dyDescent="0.25">
      <c r="A579" s="40" t="s">
        <v>284</v>
      </c>
      <c r="C579"/>
      <c r="D579"/>
      <c r="E579"/>
      <c r="F579"/>
    </row>
    <row r="580" spans="1:10" s="3" customFormat="1" x14ac:dyDescent="0.25">
      <c r="A580" s="40" t="s">
        <v>493</v>
      </c>
      <c r="C580"/>
      <c r="D580"/>
      <c r="E580"/>
      <c r="F580"/>
    </row>
    <row r="581" spans="1:10" s="3" customFormat="1" x14ac:dyDescent="0.25">
      <c r="A581" s="13"/>
      <c r="C581"/>
      <c r="D581"/>
      <c r="E581"/>
      <c r="F581" s="17"/>
      <c r="G581" s="18"/>
    </row>
    <row r="582" spans="1:10" s="3" customFormat="1" x14ac:dyDescent="0.25">
      <c r="A582" s="19" t="s">
        <v>136</v>
      </c>
      <c r="C582"/>
      <c r="D582"/>
      <c r="E582"/>
      <c r="F582"/>
    </row>
    <row r="583" spans="1:10" s="3" customFormat="1" ht="15.75" x14ac:dyDescent="0.25">
      <c r="A583" s="5"/>
      <c r="C583"/>
      <c r="D583"/>
      <c r="E583"/>
      <c r="F583"/>
    </row>
    <row r="584" spans="1:10" s="3" customFormat="1" ht="19.5" customHeight="1" x14ac:dyDescent="0.25">
      <c r="A584" s="11" t="s">
        <v>328</v>
      </c>
      <c r="B584" s="1"/>
      <c r="C584" s="2"/>
      <c r="D584" s="2"/>
      <c r="E584" s="2"/>
      <c r="F584" s="2"/>
      <c r="G584" s="1"/>
      <c r="H584" s="1"/>
      <c r="I584" s="1"/>
      <c r="J584" s="11"/>
    </row>
    <row r="585" spans="1:10" s="3" customFormat="1" x14ac:dyDescent="0.25">
      <c r="A585" s="40" t="s">
        <v>329</v>
      </c>
      <c r="C585"/>
      <c r="D585"/>
      <c r="E585"/>
      <c r="F585"/>
    </row>
    <row r="586" spans="1:10" s="3" customFormat="1" ht="15.75" x14ac:dyDescent="0.25">
      <c r="A586" s="5"/>
      <c r="C586"/>
      <c r="D586"/>
      <c r="E586"/>
      <c r="F586"/>
    </row>
    <row r="587" spans="1:10" s="3" customFormat="1" ht="19.5" customHeight="1" x14ac:dyDescent="0.25">
      <c r="A587" s="11" t="s">
        <v>330</v>
      </c>
      <c r="B587" s="1"/>
      <c r="C587" s="2"/>
      <c r="D587" s="2"/>
      <c r="E587" s="2"/>
      <c r="F587" s="2"/>
      <c r="G587" s="1"/>
      <c r="H587" s="1"/>
      <c r="I587" s="1"/>
      <c r="J587" s="11"/>
    </row>
    <row r="588" spans="1:10" s="3" customFormat="1" x14ac:dyDescent="0.25">
      <c r="A588" s="40" t="s">
        <v>331</v>
      </c>
      <c r="C588"/>
      <c r="D588"/>
      <c r="E588"/>
      <c r="F588"/>
    </row>
    <row r="589" spans="1:10" s="3" customFormat="1" ht="15.75" x14ac:dyDescent="0.25">
      <c r="A589" s="5"/>
      <c r="C589"/>
      <c r="D589"/>
      <c r="E589"/>
      <c r="F589"/>
    </row>
    <row r="590" spans="1:10" s="3" customFormat="1" ht="15.75" x14ac:dyDescent="0.25">
      <c r="A590" s="11" t="s">
        <v>141</v>
      </c>
      <c r="B590" s="1"/>
      <c r="C590" s="2"/>
      <c r="D590" s="2"/>
      <c r="E590" s="2"/>
      <c r="F590" s="2"/>
      <c r="G590" s="1"/>
      <c r="H590" s="1"/>
      <c r="I590" s="1"/>
      <c r="J590" s="11"/>
    </row>
    <row r="591" spans="1:10" s="3" customFormat="1" x14ac:dyDescent="0.25">
      <c r="A591" s="13" t="s">
        <v>332</v>
      </c>
      <c r="C591"/>
      <c r="D591"/>
      <c r="E591"/>
      <c r="F591"/>
    </row>
    <row r="592" spans="1:10" s="3" customFormat="1" x14ac:dyDescent="0.25">
      <c r="A592" s="13" t="s">
        <v>216</v>
      </c>
      <c r="C592"/>
      <c r="D592"/>
      <c r="E592"/>
      <c r="F592"/>
    </row>
    <row r="593" spans="1:10" s="3" customFormat="1" x14ac:dyDescent="0.25">
      <c r="A593" s="13" t="s">
        <v>495</v>
      </c>
      <c r="C593"/>
      <c r="D593"/>
      <c r="E593"/>
      <c r="F593"/>
    </row>
    <row r="594" spans="1:10" s="3" customFormat="1" x14ac:dyDescent="0.25">
      <c r="A594" s="13" t="s">
        <v>496</v>
      </c>
      <c r="C594"/>
      <c r="D594"/>
      <c r="E594"/>
      <c r="F594"/>
    </row>
    <row r="595" spans="1:10" s="3" customFormat="1" x14ac:dyDescent="0.25">
      <c r="A595" s="13" t="s">
        <v>338</v>
      </c>
      <c r="C595"/>
      <c r="D595"/>
      <c r="E595"/>
      <c r="F595"/>
    </row>
    <row r="596" spans="1:10" s="3" customFormat="1" x14ac:dyDescent="0.25">
      <c r="A596" s="13" t="s">
        <v>142</v>
      </c>
      <c r="C596"/>
      <c r="D596"/>
      <c r="E596"/>
      <c r="F596"/>
    </row>
    <row r="597" spans="1:10" s="3" customFormat="1" x14ac:dyDescent="0.25">
      <c r="A597" s="13" t="s">
        <v>143</v>
      </c>
      <c r="C597"/>
      <c r="D597"/>
      <c r="E597"/>
      <c r="F597"/>
    </row>
    <row r="598" spans="1:10" s="3" customFormat="1" x14ac:dyDescent="0.25">
      <c r="A598" s="13" t="s">
        <v>144</v>
      </c>
      <c r="C598"/>
      <c r="D598"/>
      <c r="E598"/>
      <c r="F598"/>
    </row>
    <row r="599" spans="1:10" s="3" customFormat="1" x14ac:dyDescent="0.25">
      <c r="A599" s="13" t="s">
        <v>339</v>
      </c>
      <c r="C599"/>
      <c r="D599"/>
      <c r="E599"/>
      <c r="F599"/>
    </row>
    <row r="600" spans="1:10" s="3" customFormat="1" x14ac:dyDescent="0.25">
      <c r="A600" s="13" t="s">
        <v>145</v>
      </c>
      <c r="C600"/>
      <c r="D600"/>
      <c r="E600"/>
      <c r="F600"/>
    </row>
    <row r="601" spans="1:10" s="3" customFormat="1" x14ac:dyDescent="0.25">
      <c r="A601" s="13" t="s">
        <v>146</v>
      </c>
      <c r="C601"/>
      <c r="D601"/>
      <c r="E601"/>
      <c r="F601"/>
    </row>
    <row r="602" spans="1:10" s="3" customFormat="1" x14ac:dyDescent="0.25">
      <c r="A602" s="13" t="s">
        <v>147</v>
      </c>
      <c r="C602"/>
      <c r="D602"/>
      <c r="E602"/>
      <c r="F602"/>
    </row>
    <row r="603" spans="1:10" s="3" customFormat="1" x14ac:dyDescent="0.25">
      <c r="A603" s="13" t="s">
        <v>148</v>
      </c>
      <c r="C603"/>
      <c r="D603"/>
      <c r="E603"/>
      <c r="F603"/>
    </row>
    <row r="604" spans="1:10" s="3" customFormat="1" x14ac:dyDescent="0.25">
      <c r="A604" s="13" t="s">
        <v>149</v>
      </c>
      <c r="C604"/>
      <c r="D604"/>
      <c r="E604"/>
      <c r="F604"/>
    </row>
    <row r="605" spans="1:10" s="3" customFormat="1" x14ac:dyDescent="0.25">
      <c r="A605" s="13" t="s">
        <v>150</v>
      </c>
      <c r="C605"/>
      <c r="D605"/>
      <c r="E605"/>
      <c r="F605"/>
    </row>
    <row r="606" spans="1:10" s="3" customFormat="1" x14ac:dyDescent="0.25">
      <c r="A606" s="13" t="s">
        <v>151</v>
      </c>
      <c r="C606"/>
      <c r="D606"/>
      <c r="E606"/>
      <c r="F606"/>
    </row>
    <row r="607" spans="1:10" s="3" customFormat="1" ht="15.75" x14ac:dyDescent="0.25">
      <c r="A607" s="12"/>
      <c r="C607"/>
      <c r="D607"/>
      <c r="E607"/>
      <c r="F607"/>
    </row>
    <row r="608" spans="1:10" s="3" customFormat="1" ht="19.5" customHeight="1" x14ac:dyDescent="0.25">
      <c r="A608" s="11" t="s">
        <v>258</v>
      </c>
      <c r="B608" s="1"/>
      <c r="C608" s="2"/>
      <c r="D608" s="2"/>
      <c r="E608" s="2"/>
      <c r="F608" s="2"/>
      <c r="G608" s="1"/>
      <c r="H608" s="1"/>
      <c r="I608" s="1"/>
      <c r="J608" s="11"/>
    </row>
    <row r="609" spans="1:7" s="3" customFormat="1" x14ac:dyDescent="0.25">
      <c r="A609" s="19" t="s">
        <v>259</v>
      </c>
      <c r="C609"/>
      <c r="D609"/>
      <c r="E609"/>
      <c r="F609"/>
    </row>
    <row r="610" spans="1:7" s="3" customFormat="1" x14ac:dyDescent="0.25">
      <c r="A610" s="19" t="s">
        <v>348</v>
      </c>
      <c r="C610"/>
      <c r="D610"/>
      <c r="E610"/>
      <c r="F610" s="17"/>
      <c r="G610" s="18"/>
    </row>
    <row r="611" spans="1:7" x14ac:dyDescent="0.25">
      <c r="A611" s="19" t="s">
        <v>260</v>
      </c>
    </row>
    <row r="612" spans="1:7" s="3" customFormat="1" x14ac:dyDescent="0.25">
      <c r="A612" s="19" t="s">
        <v>349</v>
      </c>
      <c r="C612"/>
      <c r="D612"/>
      <c r="E612"/>
      <c r="F612"/>
    </row>
    <row r="613" spans="1:7" x14ac:dyDescent="0.25">
      <c r="A613" s="19" t="s">
        <v>261</v>
      </c>
    </row>
    <row r="614" spans="1:7" x14ac:dyDescent="0.25">
      <c r="A614" s="19" t="s">
        <v>350</v>
      </c>
    </row>
    <row r="615" spans="1:7" x14ac:dyDescent="0.25">
      <c r="A615" s="19" t="s">
        <v>352</v>
      </c>
    </row>
    <row r="616" spans="1:7" ht="14.45" customHeight="1" x14ac:dyDescent="0.25">
      <c r="A616" s="19" t="s">
        <v>353</v>
      </c>
    </row>
    <row r="617" spans="1:7" ht="14.45" customHeight="1" x14ac:dyDescent="0.25">
      <c r="A617" s="19" t="s">
        <v>354</v>
      </c>
    </row>
    <row r="618" spans="1:7" x14ac:dyDescent="0.25">
      <c r="A618" s="19" t="s">
        <v>262</v>
      </c>
    </row>
    <row r="619" spans="1:7" x14ac:dyDescent="0.25">
      <c r="A619" s="19" t="s">
        <v>351</v>
      </c>
    </row>
    <row r="620" spans="1:7" x14ac:dyDescent="0.25">
      <c r="A620" s="19" t="s">
        <v>269</v>
      </c>
    </row>
    <row r="621" spans="1:7" x14ac:dyDescent="0.25">
      <c r="A621" s="19" t="s">
        <v>355</v>
      </c>
    </row>
    <row r="622" spans="1:7" x14ac:dyDescent="0.25">
      <c r="A622" s="19"/>
    </row>
    <row r="623" spans="1:7" x14ac:dyDescent="0.25">
      <c r="A623" s="19" t="s">
        <v>263</v>
      </c>
    </row>
    <row r="624" spans="1:7" x14ac:dyDescent="0.25">
      <c r="A624" s="19" t="s">
        <v>356</v>
      </c>
    </row>
    <row r="625" spans="1:10" x14ac:dyDescent="0.25">
      <c r="A625" s="19" t="s">
        <v>267</v>
      </c>
    </row>
    <row r="626" spans="1:10" x14ac:dyDescent="0.25">
      <c r="A626" s="19" t="s">
        <v>268</v>
      </c>
    </row>
    <row r="627" spans="1:10" x14ac:dyDescent="0.25">
      <c r="A627" s="19" t="s">
        <v>264</v>
      </c>
    </row>
    <row r="628" spans="1:10" x14ac:dyDescent="0.25">
      <c r="A628" s="19" t="s">
        <v>269</v>
      </c>
    </row>
    <row r="629" spans="1:10" x14ac:dyDescent="0.25">
      <c r="A629" s="19" t="s">
        <v>265</v>
      </c>
    </row>
    <row r="630" spans="1:10" x14ac:dyDescent="0.25">
      <c r="A630" s="19" t="s">
        <v>266</v>
      </c>
    </row>
    <row r="631" spans="1:10" x14ac:dyDescent="0.25">
      <c r="A631" s="19" t="s">
        <v>357</v>
      </c>
    </row>
    <row r="632" spans="1:10" s="3" customFormat="1" ht="15.75" x14ac:dyDescent="0.25">
      <c r="A632" s="12"/>
      <c r="C632"/>
      <c r="D632"/>
      <c r="E632"/>
      <c r="F632"/>
    </row>
    <row r="633" spans="1:10" s="3" customFormat="1" ht="15.75" x14ac:dyDescent="0.25">
      <c r="A633" s="11" t="s">
        <v>152</v>
      </c>
      <c r="B633" s="1"/>
      <c r="C633" s="2"/>
      <c r="D633" s="2"/>
      <c r="E633" s="2"/>
      <c r="F633" s="2"/>
      <c r="G633" s="1"/>
      <c r="H633" s="1"/>
      <c r="I633" s="1"/>
      <c r="J633" s="11"/>
    </row>
    <row r="634" spans="1:10" s="3" customFormat="1" x14ac:dyDescent="0.25">
      <c r="A634" s="19" t="s">
        <v>340</v>
      </c>
      <c r="C634"/>
      <c r="D634"/>
      <c r="E634"/>
      <c r="F634"/>
    </row>
    <row r="635" spans="1:10" s="3" customFormat="1" x14ac:dyDescent="0.25">
      <c r="A635" s="19" t="s">
        <v>346</v>
      </c>
      <c r="C635"/>
      <c r="D635"/>
      <c r="E635"/>
      <c r="F635"/>
    </row>
    <row r="636" spans="1:10" s="3" customFormat="1" x14ac:dyDescent="0.25">
      <c r="A636" s="19" t="s">
        <v>347</v>
      </c>
      <c r="C636"/>
      <c r="D636"/>
      <c r="E636"/>
      <c r="F636"/>
    </row>
    <row r="637" spans="1:10" s="3" customFormat="1" x14ac:dyDescent="0.25">
      <c r="A637" s="19" t="s">
        <v>153</v>
      </c>
      <c r="C637"/>
      <c r="D637"/>
      <c r="E637"/>
      <c r="F637"/>
    </row>
    <row r="638" spans="1:10" s="3" customFormat="1" ht="14.45" customHeight="1" x14ac:dyDescent="0.25">
      <c r="A638" s="19" t="s">
        <v>341</v>
      </c>
      <c r="C638"/>
      <c r="D638"/>
      <c r="E638"/>
      <c r="F638"/>
    </row>
    <row r="639" spans="1:10" s="3" customFormat="1" ht="14.45" customHeight="1" x14ac:dyDescent="0.25">
      <c r="A639" s="19" t="s">
        <v>342</v>
      </c>
      <c r="C639"/>
      <c r="D639"/>
      <c r="E639"/>
      <c r="F639"/>
    </row>
    <row r="640" spans="1:10" s="3" customFormat="1" ht="14.45" customHeight="1" x14ac:dyDescent="0.25">
      <c r="A640" s="19" t="s">
        <v>154</v>
      </c>
      <c r="C640"/>
      <c r="D640"/>
      <c r="E640"/>
      <c r="F640"/>
    </row>
    <row r="641" spans="1:10" s="3" customFormat="1" ht="14.45" customHeight="1" x14ac:dyDescent="0.25">
      <c r="A641" s="19" t="s">
        <v>343</v>
      </c>
      <c r="C641"/>
      <c r="D641"/>
      <c r="E641"/>
      <c r="F641"/>
    </row>
    <row r="642" spans="1:10" s="3" customFormat="1" ht="14.45" customHeight="1" x14ac:dyDescent="0.25">
      <c r="C642"/>
      <c r="D642"/>
      <c r="E642"/>
      <c r="F642"/>
    </row>
    <row r="643" spans="1:10" s="3" customFormat="1" x14ac:dyDescent="0.25">
      <c r="A643" s="10" t="s">
        <v>155</v>
      </c>
      <c r="C643"/>
      <c r="D643"/>
      <c r="E643"/>
      <c r="F643"/>
    </row>
    <row r="644" spans="1:10" s="3" customFormat="1" x14ac:dyDescent="0.25">
      <c r="A644" s="10" t="s">
        <v>156</v>
      </c>
      <c r="C644"/>
      <c r="D644"/>
      <c r="E644"/>
      <c r="F644"/>
    </row>
    <row r="645" spans="1:10" s="3" customFormat="1" x14ac:dyDescent="0.25">
      <c r="A645" s="10"/>
      <c r="C645"/>
      <c r="D645"/>
      <c r="E645"/>
      <c r="F645"/>
    </row>
    <row r="646" spans="1:10" s="3" customFormat="1" x14ac:dyDescent="0.25">
      <c r="A646" s="10" t="s">
        <v>5</v>
      </c>
      <c r="C646"/>
      <c r="D646"/>
      <c r="E646"/>
      <c r="F646"/>
    </row>
    <row r="647" spans="1:10" s="3" customFormat="1" x14ac:dyDescent="0.25">
      <c r="A647" s="19" t="s">
        <v>157</v>
      </c>
      <c r="C647"/>
      <c r="D647"/>
      <c r="E647"/>
      <c r="F647"/>
    </row>
    <row r="648" spans="1:10" s="3" customFormat="1" x14ac:dyDescent="0.25">
      <c r="A648" s="19" t="s">
        <v>344</v>
      </c>
      <c r="C648"/>
      <c r="D648"/>
      <c r="E648"/>
      <c r="F648"/>
    </row>
    <row r="649" spans="1:10" s="3" customFormat="1" x14ac:dyDescent="0.25">
      <c r="C649"/>
      <c r="D649"/>
      <c r="E649"/>
      <c r="F649"/>
    </row>
    <row r="650" spans="1:10" s="3" customFormat="1" x14ac:dyDescent="0.25">
      <c r="A650" s="13" t="s">
        <v>158</v>
      </c>
      <c r="C650"/>
      <c r="D650"/>
      <c r="E650"/>
      <c r="F650"/>
    </row>
    <row r="651" spans="1:10" s="3" customFormat="1" x14ac:dyDescent="0.25">
      <c r="A651" s="19"/>
      <c r="C651"/>
      <c r="D651"/>
      <c r="E651"/>
      <c r="F651"/>
    </row>
    <row r="652" spans="1:10" s="3" customFormat="1" ht="15.75" x14ac:dyDescent="0.25">
      <c r="A652" s="16" t="s">
        <v>128</v>
      </c>
      <c r="C652"/>
      <c r="D652"/>
      <c r="E652"/>
      <c r="F652"/>
      <c r="J652" s="4"/>
    </row>
    <row r="653" spans="1:10" s="3" customFormat="1" ht="15.75" x14ac:dyDescent="0.25">
      <c r="A653" s="16" t="s">
        <v>129</v>
      </c>
      <c r="C653"/>
      <c r="D653"/>
      <c r="E653"/>
      <c r="F653"/>
      <c r="J653" s="4"/>
    </row>
    <row r="654" spans="1:10" s="3" customFormat="1" ht="15.75" x14ac:dyDescent="0.25">
      <c r="A654" s="16" t="s">
        <v>130</v>
      </c>
      <c r="C654"/>
      <c r="D654"/>
      <c r="E654"/>
      <c r="F654"/>
      <c r="J654" s="4"/>
    </row>
    <row r="655" spans="1:10" s="3" customFormat="1" ht="15.75" x14ac:dyDescent="0.25">
      <c r="A655" s="16"/>
      <c r="C655"/>
      <c r="D655"/>
      <c r="E655"/>
      <c r="F655"/>
      <c r="J655" s="4"/>
    </row>
    <row r="657" spans="2:6" s="3" customFormat="1" x14ac:dyDescent="0.25">
      <c r="C657"/>
      <c r="D657"/>
      <c r="E657"/>
      <c r="F657"/>
    </row>
    <row r="658" spans="2:6" x14ac:dyDescent="0.25">
      <c r="B658" s="13"/>
    </row>
    <row r="659" spans="2:6" ht="14.45" customHeight="1" x14ac:dyDescent="0.25"/>
    <row r="660" spans="2:6" x14ac:dyDescent="0.25">
      <c r="B660" s="19"/>
    </row>
    <row r="661" spans="2:6" x14ac:dyDescent="0.25">
      <c r="B661" s="19"/>
    </row>
    <row r="662" spans="2:6" x14ac:dyDescent="0.25">
      <c r="B662" s="19"/>
    </row>
    <row r="665" spans="2:6" ht="14.45" customHeight="1" x14ac:dyDescent="0.25"/>
    <row r="677" ht="14.45" customHeight="1" x14ac:dyDescent="0.25"/>
    <row r="686" ht="14.45" customHeight="1" x14ac:dyDescent="0.25"/>
    <row r="688" ht="14.45" customHeight="1" x14ac:dyDescent="0.25"/>
    <row r="700" ht="14.45" customHeight="1" x14ac:dyDescent="0.25"/>
    <row r="711" ht="14.45" customHeight="1" x14ac:dyDescent="0.25"/>
    <row r="735" ht="14.45" customHeight="1" x14ac:dyDescent="0.25"/>
    <row r="753" ht="14.45" customHeight="1" x14ac:dyDescent="0.25"/>
    <row r="756" ht="14.45" customHeight="1" x14ac:dyDescent="0.25"/>
    <row r="810" ht="14.45" customHeight="1" x14ac:dyDescent="0.25"/>
    <row r="817" ht="14.45" customHeight="1" x14ac:dyDescent="0.25"/>
    <row r="823" ht="14.45" customHeight="1" x14ac:dyDescent="0.25"/>
    <row r="832" ht="14.45" customHeight="1" x14ac:dyDescent="0.25"/>
    <row r="839" ht="14.45" customHeight="1" x14ac:dyDescent="0.25"/>
    <row r="843" ht="14.45" customHeight="1" x14ac:dyDescent="0.25"/>
    <row r="847" ht="14.45" customHeight="1" x14ac:dyDescent="0.25"/>
    <row r="855" ht="14.45" customHeight="1" x14ac:dyDescent="0.25"/>
    <row r="864" ht="14.45" customHeight="1" x14ac:dyDescent="0.25"/>
    <row r="868" ht="14.45" customHeight="1" x14ac:dyDescent="0.25"/>
    <row r="872" ht="14.45" customHeight="1" x14ac:dyDescent="0.25"/>
    <row r="880" ht="14.45" customHeight="1" x14ac:dyDescent="0.25"/>
    <row r="889" ht="14.45" customHeight="1" x14ac:dyDescent="0.25"/>
    <row r="901" ht="14.45" customHeight="1" x14ac:dyDescent="0.25"/>
    <row r="913" ht="14.45" customHeight="1" x14ac:dyDescent="0.25"/>
    <row r="937" ht="14.45" customHeight="1" x14ac:dyDescent="0.25"/>
    <row r="962" ht="14.45" customHeight="1" x14ac:dyDescent="0.25"/>
    <row r="969" ht="14.45" customHeight="1" x14ac:dyDescent="0.25"/>
    <row r="976" ht="14.45" customHeight="1" x14ac:dyDescent="0.25"/>
    <row r="990" ht="14.45" customHeight="1" x14ac:dyDescent="0.25"/>
  </sheetData>
  <sheetProtection algorithmName="SHA-512" hashValue="4GZF1ypWzdgAVpCwCr98HwW8s6iys2IacDI+zqIH9UkhxVzhVFYSYMuiwCMkIzHDY3WHDrzRmAfyu81u3RryBA==" saltValue="sCECl0TDhO++gtRirD2hgA==" spinCount="100000" sheet="1" objects="1" scenarios="1"/>
  <pageMargins left="0.25" right="0.25" top="0.75" bottom="0.75" header="0.3" footer="0.3"/>
  <pageSetup paperSize="9" scale="6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Konektivita - rozpočet</vt:lpstr>
      <vt:lpstr>Konektivita - specifikace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Grunt Tomáš</dc:creator>
  <cp:lastModifiedBy>Moravcová Tereza</cp:lastModifiedBy>
  <cp:lastPrinted>2026-04-17T12:58:52Z</cp:lastPrinted>
  <dcterms:created xsi:type="dcterms:W3CDTF">2026-03-04T09:55:06Z</dcterms:created>
  <dcterms:modified xsi:type="dcterms:W3CDTF">2026-05-14T11:23:25Z</dcterms:modified>
</cp:coreProperties>
</file>